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.degroot\Downloads\"/>
    </mc:Choice>
  </mc:AlternateContent>
  <xr:revisionPtr revIDLastSave="0" documentId="13_ncr:1_{9931F4C6-9ED3-4EF6-A99A-1AB5B2025F3A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Keuzelijst" sheetId="7" r:id="rId2"/>
    <sheet name="Selectievakjes" sheetId="6" r:id="rId3"/>
    <sheet name="Keuzerondjes Kolom" sheetId="9" r:id="rId4"/>
    <sheet name="Keuzerondjes Lijn" sheetId="1" r:id="rId5"/>
    <sheet name="Dashboard" sheetId="10" r:id="rId6"/>
  </sheets>
  <externalReferences>
    <externalReference r:id="rId7"/>
    <externalReference r:id="rId8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6" l="1"/>
  <c r="H2" i="6"/>
  <c r="I2" i="6"/>
  <c r="J2" i="6"/>
  <c r="G3" i="6"/>
  <c r="H3" i="6"/>
  <c r="I3" i="6"/>
  <c r="J3" i="6"/>
  <c r="G4" i="6"/>
  <c r="H4" i="6"/>
  <c r="I4" i="6"/>
  <c r="J4" i="6"/>
  <c r="G5" i="6"/>
  <c r="H5" i="6"/>
  <c r="I5" i="6"/>
  <c r="J5" i="6"/>
  <c r="G6" i="6"/>
  <c r="H6" i="6"/>
  <c r="I6" i="6"/>
  <c r="J6" i="6"/>
  <c r="G2" i="9"/>
  <c r="G7" i="7" l="1" a="1"/>
  <c r="G7" i="7" s="1"/>
  <c r="G8" i="7" a="1"/>
  <c r="G8" i="7" s="1"/>
  <c r="G9" i="7" a="1"/>
  <c r="G9" i="7" s="1"/>
  <c r="G10" i="7" a="1"/>
  <c r="G10" i="7" s="1"/>
  <c r="G11" i="7" a="1"/>
  <c r="G11" i="7" s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3" i="9"/>
  <c r="G4" i="9"/>
  <c r="G5" i="9"/>
  <c r="G6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<sst xmlns="http://schemas.openxmlformats.org/spreadsheetml/2006/main" count="44" uniqueCount="36">
  <si>
    <t>ASN</t>
  </si>
  <si>
    <t>Ahold</t>
  </si>
  <si>
    <t>ING</t>
  </si>
  <si>
    <t>KPN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</si>
  <si>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</si>
  <si>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</si>
  <si>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</si>
  <si>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</si>
  <si>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</si>
  <si>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</si>
  <si>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</si>
  <si>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Noord</t>
  </si>
  <si>
    <t>Oost</t>
  </si>
  <si>
    <t>Zuid</t>
  </si>
  <si>
    <t>West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</si>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</sst>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"/>
    <numFmt numFmtId="165" formatCode="_-* #,##0.00_-;_-* #,##0.00\-;_-* &quot;-&quot;??_-;_-@_-"/>
    <numFmt numFmtId="166" formatCode="&quot;fl&quot;\ #,##0_-;&quot;fl&quot;\ #,##0\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theme="0" tint="-0.499984740745262"/>
      <name val="Calibri"/>
      <family val="2"/>
    </font>
    <font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2" fontId="3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7" fillId="0" borderId="0"/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17">
    <xf numFmtId="0" fontId="0" fillId="0" borderId="0" xfId="0"/>
    <xf numFmtId="164" fontId="4" fillId="0" borderId="0" xfId="1" applyNumberFormat="1" applyFont="1"/>
    <xf numFmtId="2" fontId="4" fillId="0" borderId="1" xfId="0" applyNumberFormat="1" applyFont="1" applyBorder="1"/>
    <xf numFmtId="2" fontId="4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7" fillId="2" borderId="2" xfId="2" applyFont="1" applyFill="1" applyBorder="1"/>
    <xf numFmtId="0" fontId="7" fillId="2" borderId="9" xfId="2" applyFont="1" applyFill="1" applyBorder="1"/>
    <xf numFmtId="0" fontId="7" fillId="2" borderId="3" xfId="2" applyFont="1" applyFill="1" applyBorder="1"/>
    <xf numFmtId="0" fontId="7" fillId="2" borderId="4" xfId="2" applyFont="1" applyFill="1" applyBorder="1"/>
    <xf numFmtId="0" fontId="7" fillId="3" borderId="2" xfId="2" applyFont="1" applyFill="1" applyBorder="1"/>
    <xf numFmtId="0" fontId="7" fillId="3" borderId="9" xfId="2" applyFont="1" applyFill="1" applyBorder="1"/>
    <xf numFmtId="0" fontId="7" fillId="3" borderId="3" xfId="2" applyFont="1" applyFill="1" applyBorder="1"/>
    <xf numFmtId="0" fontId="7" fillId="2" borderId="7" xfId="2" applyFont="1" applyFill="1" applyBorder="1"/>
    <xf numFmtId="0" fontId="7" fillId="2" borderId="4" xfId="2" applyFont="1" applyFill="1" applyBorder="1" applyAlignment="1">
      <alignment vertical="center"/>
    </xf>
    <xf numFmtId="0" fontId="7" fillId="3" borderId="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7" fillId="2" borderId="7" xfId="2" applyFont="1" applyFill="1" applyBorder="1" applyAlignment="1">
      <alignment vertical="center"/>
    </xf>
    <xf numFmtId="0" fontId="7" fillId="3" borderId="4" xfId="2" applyFont="1" applyFill="1" applyBorder="1"/>
    <xf numFmtId="0" fontId="7" fillId="3" borderId="0" xfId="2" applyFont="1" applyFill="1"/>
    <xf numFmtId="0" fontId="7" fillId="3" borderId="7" xfId="2" applyFont="1" applyFill="1" applyBorder="1"/>
    <xf numFmtId="0" fontId="7" fillId="3" borderId="0" xfId="3" applyFont="1" applyFill="1"/>
    <xf numFmtId="0" fontId="10" fillId="3" borderId="0" xfId="4" applyFont="1" applyFill="1" applyBorder="1" applyAlignment="1" applyProtection="1">
      <alignment horizontal="center"/>
    </xf>
    <xf numFmtId="0" fontId="7" fillId="3" borderId="0" xfId="2" applyFont="1" applyFill="1" applyAlignment="1">
      <alignment horizontal="center"/>
    </xf>
    <xf numFmtId="0" fontId="7" fillId="4" borderId="13" xfId="3" applyFont="1" applyFill="1" applyBorder="1" applyAlignment="1">
      <alignment horizontal="center"/>
    </xf>
    <xf numFmtId="0" fontId="7" fillId="4" borderId="14" xfId="3" applyFont="1" applyFill="1" applyBorder="1" applyAlignment="1">
      <alignment horizontal="center"/>
    </xf>
    <xf numFmtId="0" fontId="7" fillId="3" borderId="5" xfId="2" applyFont="1" applyFill="1" applyBorder="1"/>
    <xf numFmtId="0" fontId="7" fillId="3" borderId="6" xfId="2" applyFont="1" applyFill="1" applyBorder="1"/>
    <xf numFmtId="0" fontId="7" fillId="2" borderId="5" xfId="2" applyFont="1" applyFill="1" applyBorder="1"/>
    <xf numFmtId="0" fontId="7" fillId="2" borderId="10" xfId="2" applyFont="1" applyFill="1" applyBorder="1"/>
    <xf numFmtId="0" fontId="7" fillId="2" borderId="6" xfId="2" applyFont="1" applyFill="1" applyBorder="1"/>
    <xf numFmtId="0" fontId="2" fillId="0" borderId="8" xfId="0" applyFont="1" applyBorder="1" applyAlignment="1">
      <alignment horizontal="left" vertical="center" indent="3"/>
    </xf>
    <xf numFmtId="2" fontId="5" fillId="0" borderId="8" xfId="0" applyNumberFormat="1" applyFont="1" applyBorder="1" applyAlignment="1">
      <alignment horizontal="left" vertical="center" indent="3"/>
    </xf>
    <xf numFmtId="0" fontId="1" fillId="0" borderId="0" xfId="21" applyFont="1"/>
    <xf numFmtId="0" fontId="1" fillId="0" borderId="15" xfId="21" applyFont="1" applyBorder="1"/>
    <xf numFmtId="0" fontId="1" fillId="0" borderId="4" xfId="21" applyFont="1" applyBorder="1"/>
    <xf numFmtId="0" fontId="1" fillId="0" borderId="5" xfId="21" applyFont="1" applyBorder="1"/>
    <xf numFmtId="2" fontId="1" fillId="0" borderId="0" xfId="21" applyNumberFormat="1" applyFont="1"/>
    <xf numFmtId="3" fontId="1" fillId="0" borderId="2" xfId="21" applyNumberFormat="1" applyFont="1" applyBorder="1"/>
    <xf numFmtId="3" fontId="1" fillId="0" borderId="9" xfId="21" applyNumberFormat="1" applyFont="1" applyBorder="1"/>
    <xf numFmtId="3" fontId="1" fillId="0" borderId="3" xfId="21" applyNumberFormat="1" applyFont="1" applyBorder="1"/>
    <xf numFmtId="3" fontId="1" fillId="0" borderId="4" xfId="21" applyNumberFormat="1" applyFont="1" applyBorder="1"/>
    <xf numFmtId="3" fontId="1" fillId="0" borderId="0" xfId="21" applyNumberFormat="1" applyFont="1"/>
    <xf numFmtId="3" fontId="1" fillId="0" borderId="7" xfId="21" applyNumberFormat="1" applyFont="1" applyBorder="1"/>
    <xf numFmtId="3" fontId="1" fillId="0" borderId="5" xfId="21" applyNumberFormat="1" applyFont="1" applyBorder="1"/>
    <xf numFmtId="3" fontId="1" fillId="0" borderId="10" xfId="21" applyNumberFormat="1" applyFont="1" applyBorder="1"/>
    <xf numFmtId="3" fontId="1" fillId="0" borderId="6" xfId="21" applyNumberFormat="1" applyFont="1" applyBorder="1"/>
    <xf numFmtId="0" fontId="0" fillId="5" borderId="0" xfId="0" applyFill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6" xfId="21" applyFont="1" applyBorder="1" applyAlignment="1">
      <alignment horizontal="center"/>
    </xf>
    <xf numFmtId="0" fontId="7" fillId="6" borderId="0" xfId="2" applyFont="1" applyFill="1"/>
    <xf numFmtId="0" fontId="8" fillId="6" borderId="11" xfId="3" applyFont="1" applyFill="1" applyBorder="1" applyAlignment="1">
      <alignment horizontal="center" vertical="center"/>
    </xf>
    <xf numFmtId="0" fontId="7" fillId="6" borderId="0" xfId="2" applyFont="1" applyFill="1" applyAlignment="1">
      <alignment vertical="center"/>
    </xf>
    <xf numFmtId="0" fontId="7" fillId="0" borderId="2" xfId="2" applyFont="1" applyBorder="1"/>
    <xf numFmtId="0" fontId="19" fillId="0" borderId="9" xfId="2" applyFont="1" applyBorder="1"/>
    <xf numFmtId="0" fontId="7" fillId="0" borderId="9" xfId="2" applyFont="1" applyBorder="1" applyAlignment="1">
      <alignment horizontal="center"/>
    </xf>
    <xf numFmtId="0" fontId="19" fillId="0" borderId="3" xfId="2" applyFont="1" applyBorder="1"/>
    <xf numFmtId="0" fontId="7" fillId="0" borderId="4" xfId="2" applyFont="1" applyBorder="1"/>
    <xf numFmtId="0" fontId="7" fillId="0" borderId="0" xfId="2" applyFont="1"/>
    <xf numFmtId="0" fontId="7" fillId="0" borderId="7" xfId="2" applyFont="1" applyBorder="1"/>
    <xf numFmtId="0" fontId="22" fillId="3" borderId="0" xfId="22" applyFont="1" applyFill="1" applyBorder="1" applyAlignment="1" applyProtection="1">
      <alignment horizontal="center"/>
    </xf>
    <xf numFmtId="0" fontId="20" fillId="0" borderId="0" xfId="2" applyFont="1"/>
    <xf numFmtId="0" fontId="20" fillId="0" borderId="7" xfId="2" applyFont="1" applyBorder="1"/>
    <xf numFmtId="0" fontId="19" fillId="0" borderId="0" xfId="2" applyFont="1"/>
    <xf numFmtId="0" fontId="19" fillId="0" borderId="7" xfId="2" applyFont="1" applyBorder="1"/>
    <xf numFmtId="0" fontId="7" fillId="0" borderId="5" xfId="2" applyFont="1" applyBorder="1"/>
    <xf numFmtId="0" fontId="7" fillId="0" borderId="10" xfId="2" applyFont="1" applyBorder="1"/>
    <xf numFmtId="0" fontId="7" fillId="0" borderId="6" xfId="2" applyFont="1" applyBorder="1"/>
    <xf numFmtId="0" fontId="7" fillId="3" borderId="0" xfId="2" quotePrefix="1" applyFont="1" applyFill="1" applyAlignment="1">
      <alignment horizontal="left" indent="1"/>
    </xf>
    <xf numFmtId="0" fontId="11" fillId="3" borderId="0" xfId="5" quotePrefix="1" applyFill="1" applyBorder="1" applyAlignment="1" applyProtection="1">
      <alignment horizontal="left" indent="1"/>
    </xf>
    <xf numFmtId="0" fontId="7" fillId="3" borderId="0" xfId="2" applyFont="1" applyFill="1" applyAlignment="1">
      <alignment horizontal="left" indent="1"/>
    </xf>
    <xf numFmtId="0" fontId="7" fillId="4" borderId="12" xfId="3" applyFont="1" applyFill="1" applyBorder="1" applyAlignment="1">
      <alignment horizontal="center"/>
    </xf>
    <xf numFmtId="0" fontId="23" fillId="4" borderId="13" xfId="23" applyFont="1" applyFill="1" applyBorder="1" applyAlignment="1" applyProtection="1">
      <alignment horizontal="center"/>
    </xf>
    <xf numFmtId="3" fontId="4" fillId="0" borderId="1" xfId="0" applyNumberFormat="1" applyFont="1" applyBorder="1"/>
    <xf numFmtId="1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left" vertical="center" indent="3"/>
    </xf>
    <xf numFmtId="1" fontId="5" fillId="0" borderId="8" xfId="0" applyNumberFormat="1" applyFont="1" applyBorder="1" applyAlignment="1">
      <alignment horizontal="left" vertical="center" indent="3"/>
    </xf>
    <xf numFmtId="1" fontId="0" fillId="0" borderId="0" xfId="0" applyNumberFormat="1" applyAlignment="1">
      <alignment vertical="center"/>
    </xf>
    <xf numFmtId="164" fontId="4" fillId="0" borderId="9" xfId="1" applyNumberFormat="1" applyFont="1" applyBorder="1"/>
    <xf numFmtId="3" fontId="4" fillId="0" borderId="16" xfId="0" applyNumberFormat="1" applyFont="1" applyBorder="1"/>
    <xf numFmtId="164" fontId="4" fillId="0" borderId="10" xfId="1" applyNumberFormat="1" applyFont="1" applyBorder="1"/>
    <xf numFmtId="3" fontId="4" fillId="0" borderId="17" xfId="0" applyNumberFormat="1" applyFont="1" applyBorder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24" fillId="0" borderId="0" xfId="21" applyFont="1"/>
    <xf numFmtId="3" fontId="24" fillId="0" borderId="4" xfId="21" applyNumberFormat="1" applyFont="1" applyBorder="1"/>
    <xf numFmtId="3" fontId="24" fillId="0" borderId="7" xfId="21" applyNumberFormat="1" applyFont="1" applyBorder="1"/>
    <xf numFmtId="3" fontId="24" fillId="0" borderId="5" xfId="21" applyNumberFormat="1" applyFont="1" applyBorder="1"/>
    <xf numFmtId="3" fontId="24" fillId="0" borderId="10" xfId="21" applyNumberFormat="1" applyFont="1" applyBorder="1"/>
    <xf numFmtId="3" fontId="24" fillId="0" borderId="6" xfId="21" applyNumberFormat="1" applyFont="1" applyBorder="1"/>
    <xf numFmtId="2" fontId="25" fillId="0" borderId="8" xfId="0" applyNumberFormat="1" applyFont="1" applyBorder="1" applyAlignment="1">
      <alignment horizontal="center" vertical="center"/>
    </xf>
    <xf numFmtId="2" fontId="25" fillId="0" borderId="0" xfId="0" applyNumberFormat="1" applyFont="1"/>
    <xf numFmtId="1" fontId="25" fillId="0" borderId="8" xfId="0" applyNumberFormat="1" applyFont="1" applyBorder="1" applyAlignment="1">
      <alignment horizontal="center" vertical="center"/>
    </xf>
    <xf numFmtId="3" fontId="25" fillId="0" borderId="16" xfId="0" applyNumberFormat="1" applyFont="1" applyBorder="1"/>
    <xf numFmtId="3" fontId="25" fillId="0" borderId="1" xfId="0" applyNumberFormat="1" applyFont="1" applyBorder="1"/>
    <xf numFmtId="3" fontId="25" fillId="0" borderId="17" xfId="0" applyNumberFormat="1" applyFont="1" applyBorder="1"/>
    <xf numFmtId="0" fontId="24" fillId="0" borderId="16" xfId="21" applyFont="1" applyBorder="1" applyAlignment="1">
      <alignment horizontal="center"/>
    </xf>
    <xf numFmtId="3" fontId="24" fillId="0" borderId="16" xfId="21" applyNumberFormat="1" applyFont="1" applyBorder="1"/>
    <xf numFmtId="3" fontId="24" fillId="0" borderId="1" xfId="21" applyNumberFormat="1" applyFont="1" applyBorder="1"/>
    <xf numFmtId="3" fontId="24" fillId="0" borderId="17" xfId="21" applyNumberFormat="1" applyFont="1" applyBorder="1"/>
    <xf numFmtId="0" fontId="26" fillId="0" borderId="0" xfId="0" applyFont="1" applyAlignment="1">
      <alignment horizontal="center"/>
    </xf>
    <xf numFmtId="1" fontId="2" fillId="0" borderId="8" xfId="0" applyNumberFormat="1" applyFont="1" applyBorder="1" applyAlignment="1">
      <alignment horizontal="right" vertical="center"/>
    </xf>
    <xf numFmtId="0" fontId="0" fillId="0" borderId="0" xfId="0" applyBorder="1"/>
    <xf numFmtId="0" fontId="1" fillId="0" borderId="0" xfId="21" applyFont="1" applyBorder="1" applyAlignment="1">
      <alignment horizontal="center"/>
    </xf>
    <xf numFmtId="3" fontId="24" fillId="0" borderId="0" xfId="21" applyNumberFormat="1" applyFont="1" applyBorder="1"/>
    <xf numFmtId="0" fontId="24" fillId="0" borderId="15" xfId="21" applyFont="1" applyBorder="1" applyAlignment="1">
      <alignment horizontal="center"/>
    </xf>
    <xf numFmtId="0" fontId="24" fillId="0" borderId="19" xfId="21" applyFont="1" applyBorder="1" applyAlignment="1">
      <alignment horizontal="center"/>
    </xf>
    <xf numFmtId="0" fontId="24" fillId="0" borderId="20" xfId="21" applyFont="1" applyBorder="1" applyAlignment="1">
      <alignment horizontal="center"/>
    </xf>
    <xf numFmtId="0" fontId="10" fillId="3" borderId="18" xfId="5" applyFont="1" applyFill="1" applyBorder="1" applyAlignment="1" applyProtection="1">
      <alignment horizontal="center" vertical="center"/>
    </xf>
    <xf numFmtId="0" fontId="10" fillId="3" borderId="10" xfId="5" applyFont="1" applyFill="1" applyBorder="1" applyAlignment="1" applyProtection="1">
      <alignment horizontal="center" vertical="center"/>
    </xf>
    <xf numFmtId="0" fontId="20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7" fillId="0" borderId="0" xfId="2" applyFont="1"/>
    <xf numFmtId="0" fontId="7" fillId="3" borderId="0" xfId="2" applyFont="1" applyFill="1" applyAlignment="1">
      <alignment horizontal="left" wrapText="1" indent="18"/>
    </xf>
  </cellXfs>
  <cellStyles count="24">
    <cellStyle name="Datum" xfId="6" xr:uid="{00000000-0005-0000-0000-000000000000}"/>
    <cellStyle name="Hyperlink 2" xfId="5" xr:uid="{00000000-0005-0000-0000-000001000000}"/>
    <cellStyle name="Hyperlink 3" xfId="22" xr:uid="{DE15BB45-7352-41BA-8443-F7B8939EB4D7}"/>
    <cellStyle name="Hyperlink 3 2" xfId="23" xr:uid="{C44220B2-94F1-47B9-8B4B-5A9FC5D1A45F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2" xr:uid="{00000000-0005-0000-0000-000009000000}"/>
    <cellStyle name="Standaard 3" xfId="13" xr:uid="{00000000-0005-0000-0000-00000A000000}"/>
    <cellStyle name="Standaard 3 2" xfId="14" xr:uid="{00000000-0005-0000-0000-00000B000000}"/>
    <cellStyle name="Standaard 4" xfId="15" xr:uid="{00000000-0005-0000-0000-00000C000000}"/>
    <cellStyle name="Standaard 5" xfId="16" xr:uid="{00000000-0005-0000-0000-00000D000000}"/>
    <cellStyle name="Standaard 6" xfId="17" xr:uid="{00000000-0005-0000-0000-00000E000000}"/>
    <cellStyle name="Standaard 6 2" xfId="18" xr:uid="{00000000-0005-0000-0000-00000F000000}"/>
    <cellStyle name="Standaard 7" xfId="21" xr:uid="{59822963-CA28-46EB-B23C-506C7A173E08}"/>
    <cellStyle name="Standaard_#Auteursrecht" xfId="2" xr:uid="{00000000-0005-0000-0000-000010000000}"/>
    <cellStyle name="Standaard_ASN aandelen" xfId="1" xr:uid="{00000000-0005-0000-0000-000011000000}"/>
    <cellStyle name="Standaard_Auteursrecht" xfId="3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0.16632972440944882"/>
          <c:y val="0.18236363636363639"/>
          <c:w val="0.79666076115485562"/>
          <c:h val="0.677040801717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Keuzelijst!$G$7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Keuzelijst!$A$8:$A$11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Keuzelijst!$G$8:$G$11</c:f>
              <c:numCache>
                <c:formatCode>#,##0</c:formatCode>
                <c:ptCount val="4"/>
                <c:pt idx="0">
                  <c:v>48340</c:v>
                </c:pt>
                <c:pt idx="1">
                  <c:v>45920</c:v>
                </c:pt>
                <c:pt idx="2">
                  <c:v>48590</c:v>
                </c:pt>
                <c:pt idx="3">
                  <c:v>45920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E7-4BA8-A841-B350B96C4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1363135"/>
        <c:axId val="111365055"/>
      </c:barChart>
      <c:catAx>
        <c:axId val="11136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1365055"/>
        <c:crosses val="autoZero"/>
        <c:auto val="1"/>
        <c:lblAlgn val="ctr"/>
        <c:lblOffset val="100"/>
        <c:noMultiLvlLbl val="0"/>
      </c:catAx>
      <c:valAx>
        <c:axId val="1113650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1363135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8648293963255"/>
          <c:y val="0.13368110236220473"/>
          <c:w val="0.8585579615048119"/>
          <c:h val="0.718919685039369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Selectievakjes!$G$2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Selectievakjes!$G$3:$G$6</c:f>
              <c:numCache>
                <c:formatCode>#,##0</c:formatCode>
                <c:ptCount val="4"/>
                <c:pt idx="0">
                  <c:v>41600</c:v>
                </c:pt>
                <c:pt idx="1">
                  <c:v>40070</c:v>
                </c:pt>
                <c:pt idx="2">
                  <c:v>42740</c:v>
                </c:pt>
                <c:pt idx="3">
                  <c:v>40510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21-488F-8D85-E64B755B157B}"/>
            </c:ext>
          </c:extLst>
        </c:ser>
        <c:ser>
          <c:idx val="1"/>
          <c:order val="1"/>
          <c:tx>
            <c:strRef>
              <c:f>Selectievakjes!$H$2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Selectievakjes!$H$3:$H$6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21-488F-8D85-E64B755B157B}"/>
            </c:ext>
          </c:extLst>
        </c:ser>
        <c:ser>
          <c:idx val="2"/>
          <c:order val="2"/>
          <c:tx>
            <c:strRef>
              <c:f>Selectievakjes!$I$2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Selectievakjes!$I$3:$I$6</c:f>
              <c:numCache>
                <c:formatCode>#,##0</c:formatCode>
                <c:ptCount val="4"/>
                <c:pt idx="0">
                  <c:v>50320</c:v>
                </c:pt>
                <c:pt idx="1">
                  <c:v>51030</c:v>
                </c:pt>
                <c:pt idx="2">
                  <c:v>50990</c:v>
                </c:pt>
                <c:pt idx="3">
                  <c:v>48350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21-488F-8D85-E64B755B157B}"/>
            </c:ext>
          </c:extLst>
        </c:ser>
        <c:ser>
          <c:idx val="3"/>
          <c:order val="3"/>
          <c:tx>
            <c:strRef>
              <c:f>Selectievakjes!$J$2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Selectievakjes!$J$3:$J$6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21-488F-8D85-E64B755B1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0"/>
        <c:axId val="778920000"/>
        <c:axId val="778920720"/>
      </c:barChart>
      <c:catAx>
        <c:axId val="77892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8920720"/>
        <c:crosses val="autoZero"/>
        <c:auto val="1"/>
        <c:lblAlgn val="ctr"/>
        <c:lblOffset val="100"/>
        <c:noMultiLvlLbl val="0"/>
      </c:catAx>
      <c:valAx>
        <c:axId val="7789207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892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2022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307933282533231"/>
          <c:y val="0.18236363636363639"/>
          <c:w val="0.81749414387717667"/>
          <c:h val="0.677040801717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'Keuzerondjes Kolom'!$G$2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'Keuzerondjes Kolom'!$A$3:$A$6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'Keuzerondjes Kolom'!$G$3:$G$6</c:f>
              <c:numCache>
                <c:formatCode>#,##0</c:formatCode>
                <c:ptCount val="4"/>
                <c:pt idx="0">
                  <c:v>48340</c:v>
                </c:pt>
                <c:pt idx="1">
                  <c:v>45920</c:v>
                </c:pt>
                <c:pt idx="2">
                  <c:v>48590</c:v>
                </c:pt>
                <c:pt idx="3">
                  <c:v>45920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78-4D63-A7DE-246B82073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1363135"/>
        <c:axId val="111365055"/>
      </c:barChart>
      <c:catAx>
        <c:axId val="11136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1365055"/>
        <c:crosses val="autoZero"/>
        <c:auto val="1"/>
        <c:lblAlgn val="ctr"/>
        <c:lblOffset val="100"/>
        <c:noMultiLvlLbl val="0"/>
      </c:catAx>
      <c:valAx>
        <c:axId val="1113650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1363135"/>
        <c:crosses val="autoZero"/>
        <c:crossBetween val="between"/>
        <c:majorUnit val="10000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488095238095261"/>
          <c:y val="1.2500000000000001E-2"/>
        </c:manualLayout>
      </c:layout>
      <c:overlay val="1"/>
      <c:txPr>
        <a:bodyPr/>
        <a:lstStyle/>
        <a:p>
          <a:pPr>
            <a:defRPr sz="1400"/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8.6267341582302259E-2"/>
          <c:y val="0.11709383202099738"/>
          <c:w val="0.89032480314960638"/>
          <c:h val="0.6935869422572174"/>
        </c:manualLayout>
      </c:layout>
      <c:lineChart>
        <c:grouping val="standard"/>
        <c:varyColors val="0"/>
        <c:ser>
          <c:idx val="0"/>
          <c:order val="0"/>
          <c:tx>
            <c:strRef>
              <c:f>'Keuzerondjes Lijn'!$G$2</c:f>
              <c:strCache>
                <c:ptCount val="1"/>
                <c:pt idx="0">
                  <c:v>ASN</c:v>
                </c:pt>
              </c:strCache>
            </c:strRef>
          </c:tx>
          <c:marker>
            <c:symbol val="none"/>
          </c:marker>
          <c:cat>
            <c:numRef>
              <c:f>'Keuzerondjes Lijn'!$A$3:$A$255</c:f>
              <c:numCache>
                <c:formatCode>d\ mmm\ yy</c:formatCode>
                <c:ptCount val="253"/>
                <c:pt idx="0">
                  <c:v>45293</c:v>
                </c:pt>
                <c:pt idx="1">
                  <c:v>45294</c:v>
                </c:pt>
                <c:pt idx="2">
                  <c:v>45295</c:v>
                </c:pt>
                <c:pt idx="3">
                  <c:v>45296</c:v>
                </c:pt>
                <c:pt idx="4">
                  <c:v>45297</c:v>
                </c:pt>
                <c:pt idx="5">
                  <c:v>45300</c:v>
                </c:pt>
                <c:pt idx="6">
                  <c:v>45301</c:v>
                </c:pt>
                <c:pt idx="7">
                  <c:v>45302</c:v>
                </c:pt>
                <c:pt idx="8">
                  <c:v>45303</c:v>
                </c:pt>
                <c:pt idx="9">
                  <c:v>45304</c:v>
                </c:pt>
                <c:pt idx="10">
                  <c:v>45307</c:v>
                </c:pt>
                <c:pt idx="11">
                  <c:v>45308</c:v>
                </c:pt>
                <c:pt idx="12">
                  <c:v>45309</c:v>
                </c:pt>
                <c:pt idx="13">
                  <c:v>45310</c:v>
                </c:pt>
                <c:pt idx="14">
                  <c:v>45311</c:v>
                </c:pt>
                <c:pt idx="15">
                  <c:v>45314</c:v>
                </c:pt>
                <c:pt idx="16">
                  <c:v>45315</c:v>
                </c:pt>
                <c:pt idx="17">
                  <c:v>45316</c:v>
                </c:pt>
                <c:pt idx="18">
                  <c:v>45317</c:v>
                </c:pt>
                <c:pt idx="19">
                  <c:v>45318</c:v>
                </c:pt>
                <c:pt idx="20">
                  <c:v>45321</c:v>
                </c:pt>
                <c:pt idx="21">
                  <c:v>45322</c:v>
                </c:pt>
                <c:pt idx="22">
                  <c:v>45323</c:v>
                </c:pt>
                <c:pt idx="23">
                  <c:v>45324</c:v>
                </c:pt>
                <c:pt idx="24">
                  <c:v>45325</c:v>
                </c:pt>
                <c:pt idx="25">
                  <c:v>45328</c:v>
                </c:pt>
                <c:pt idx="26">
                  <c:v>45329</c:v>
                </c:pt>
                <c:pt idx="27">
                  <c:v>45330</c:v>
                </c:pt>
                <c:pt idx="28">
                  <c:v>45331</c:v>
                </c:pt>
                <c:pt idx="29">
                  <c:v>45332</c:v>
                </c:pt>
                <c:pt idx="30">
                  <c:v>45335</c:v>
                </c:pt>
                <c:pt idx="31">
                  <c:v>45336</c:v>
                </c:pt>
                <c:pt idx="32">
                  <c:v>45337</c:v>
                </c:pt>
                <c:pt idx="33">
                  <c:v>45338</c:v>
                </c:pt>
                <c:pt idx="34">
                  <c:v>45339</c:v>
                </c:pt>
                <c:pt idx="35">
                  <c:v>45342</c:v>
                </c:pt>
                <c:pt idx="36">
                  <c:v>45343</c:v>
                </c:pt>
                <c:pt idx="37">
                  <c:v>45344</c:v>
                </c:pt>
                <c:pt idx="38">
                  <c:v>45345</c:v>
                </c:pt>
                <c:pt idx="39">
                  <c:v>45346</c:v>
                </c:pt>
                <c:pt idx="40">
                  <c:v>45349</c:v>
                </c:pt>
                <c:pt idx="41">
                  <c:v>45350</c:v>
                </c:pt>
                <c:pt idx="42">
                  <c:v>45352</c:v>
                </c:pt>
                <c:pt idx="43">
                  <c:v>45353</c:v>
                </c:pt>
                <c:pt idx="44">
                  <c:v>45354</c:v>
                </c:pt>
                <c:pt idx="45">
                  <c:v>45357</c:v>
                </c:pt>
                <c:pt idx="46">
                  <c:v>45358</c:v>
                </c:pt>
                <c:pt idx="47">
                  <c:v>45359</c:v>
                </c:pt>
                <c:pt idx="48">
                  <c:v>45360</c:v>
                </c:pt>
                <c:pt idx="49">
                  <c:v>45361</c:v>
                </c:pt>
                <c:pt idx="50">
                  <c:v>45364</c:v>
                </c:pt>
                <c:pt idx="51">
                  <c:v>45365</c:v>
                </c:pt>
                <c:pt idx="52">
                  <c:v>45366</c:v>
                </c:pt>
                <c:pt idx="53">
                  <c:v>45367</c:v>
                </c:pt>
                <c:pt idx="54">
                  <c:v>45368</c:v>
                </c:pt>
                <c:pt idx="55">
                  <c:v>45371</c:v>
                </c:pt>
                <c:pt idx="56">
                  <c:v>45372</c:v>
                </c:pt>
                <c:pt idx="57">
                  <c:v>45373</c:v>
                </c:pt>
                <c:pt idx="58">
                  <c:v>45374</c:v>
                </c:pt>
                <c:pt idx="59">
                  <c:v>45375</c:v>
                </c:pt>
                <c:pt idx="60">
                  <c:v>45378</c:v>
                </c:pt>
                <c:pt idx="61">
                  <c:v>45379</c:v>
                </c:pt>
                <c:pt idx="62">
                  <c:v>45380</c:v>
                </c:pt>
                <c:pt idx="63">
                  <c:v>45381</c:v>
                </c:pt>
                <c:pt idx="64">
                  <c:v>45382</c:v>
                </c:pt>
                <c:pt idx="65">
                  <c:v>45385</c:v>
                </c:pt>
                <c:pt idx="66">
                  <c:v>45386</c:v>
                </c:pt>
                <c:pt idx="67">
                  <c:v>45387</c:v>
                </c:pt>
                <c:pt idx="68">
                  <c:v>45388</c:v>
                </c:pt>
                <c:pt idx="69">
                  <c:v>45389</c:v>
                </c:pt>
                <c:pt idx="70">
                  <c:v>45392</c:v>
                </c:pt>
                <c:pt idx="71">
                  <c:v>45393</c:v>
                </c:pt>
                <c:pt idx="72">
                  <c:v>45394</c:v>
                </c:pt>
                <c:pt idx="73">
                  <c:v>45395</c:v>
                </c:pt>
                <c:pt idx="74">
                  <c:v>45400</c:v>
                </c:pt>
                <c:pt idx="75">
                  <c:v>45401</c:v>
                </c:pt>
                <c:pt idx="76">
                  <c:v>45402</c:v>
                </c:pt>
                <c:pt idx="77">
                  <c:v>45403</c:v>
                </c:pt>
                <c:pt idx="78">
                  <c:v>45406</c:v>
                </c:pt>
                <c:pt idx="79">
                  <c:v>45407</c:v>
                </c:pt>
                <c:pt idx="80">
                  <c:v>45408</c:v>
                </c:pt>
                <c:pt idx="81">
                  <c:v>45410</c:v>
                </c:pt>
                <c:pt idx="82">
                  <c:v>45413</c:v>
                </c:pt>
                <c:pt idx="83">
                  <c:v>45414</c:v>
                </c:pt>
                <c:pt idx="84">
                  <c:v>45415</c:v>
                </c:pt>
                <c:pt idx="85">
                  <c:v>45416</c:v>
                </c:pt>
                <c:pt idx="86">
                  <c:v>45417</c:v>
                </c:pt>
                <c:pt idx="87">
                  <c:v>45420</c:v>
                </c:pt>
                <c:pt idx="88">
                  <c:v>45421</c:v>
                </c:pt>
                <c:pt idx="89">
                  <c:v>45422</c:v>
                </c:pt>
                <c:pt idx="90">
                  <c:v>45423</c:v>
                </c:pt>
                <c:pt idx="91">
                  <c:v>45424</c:v>
                </c:pt>
                <c:pt idx="92">
                  <c:v>45427</c:v>
                </c:pt>
                <c:pt idx="93">
                  <c:v>45428</c:v>
                </c:pt>
                <c:pt idx="94">
                  <c:v>45429</c:v>
                </c:pt>
                <c:pt idx="95">
                  <c:v>45430</c:v>
                </c:pt>
                <c:pt idx="96">
                  <c:v>45431</c:v>
                </c:pt>
                <c:pt idx="97">
                  <c:v>45434</c:v>
                </c:pt>
                <c:pt idx="98">
                  <c:v>45435</c:v>
                </c:pt>
                <c:pt idx="99">
                  <c:v>45436</c:v>
                </c:pt>
                <c:pt idx="100">
                  <c:v>45438</c:v>
                </c:pt>
                <c:pt idx="101">
                  <c:v>45441</c:v>
                </c:pt>
                <c:pt idx="102">
                  <c:v>45442</c:v>
                </c:pt>
                <c:pt idx="103">
                  <c:v>45443</c:v>
                </c:pt>
                <c:pt idx="104">
                  <c:v>45444</c:v>
                </c:pt>
                <c:pt idx="105">
                  <c:v>45445</c:v>
                </c:pt>
                <c:pt idx="106">
                  <c:v>45449</c:v>
                </c:pt>
                <c:pt idx="107">
                  <c:v>45450</c:v>
                </c:pt>
                <c:pt idx="108">
                  <c:v>45451</c:v>
                </c:pt>
                <c:pt idx="109">
                  <c:v>45452</c:v>
                </c:pt>
                <c:pt idx="110">
                  <c:v>45455</c:v>
                </c:pt>
                <c:pt idx="111">
                  <c:v>45456</c:v>
                </c:pt>
                <c:pt idx="112">
                  <c:v>45457</c:v>
                </c:pt>
                <c:pt idx="113">
                  <c:v>45458</c:v>
                </c:pt>
                <c:pt idx="114">
                  <c:v>45459</c:v>
                </c:pt>
                <c:pt idx="115">
                  <c:v>45462</c:v>
                </c:pt>
                <c:pt idx="116">
                  <c:v>45463</c:v>
                </c:pt>
                <c:pt idx="117">
                  <c:v>45464</c:v>
                </c:pt>
                <c:pt idx="118">
                  <c:v>45465</c:v>
                </c:pt>
                <c:pt idx="119">
                  <c:v>45466</c:v>
                </c:pt>
                <c:pt idx="120">
                  <c:v>45469</c:v>
                </c:pt>
                <c:pt idx="121">
                  <c:v>45470</c:v>
                </c:pt>
                <c:pt idx="122">
                  <c:v>45471</c:v>
                </c:pt>
                <c:pt idx="123">
                  <c:v>45472</c:v>
                </c:pt>
                <c:pt idx="124">
                  <c:v>45473</c:v>
                </c:pt>
                <c:pt idx="125">
                  <c:v>45476</c:v>
                </c:pt>
                <c:pt idx="126">
                  <c:v>45477</c:v>
                </c:pt>
                <c:pt idx="127">
                  <c:v>45478</c:v>
                </c:pt>
                <c:pt idx="128">
                  <c:v>45479</c:v>
                </c:pt>
                <c:pt idx="129">
                  <c:v>45480</c:v>
                </c:pt>
                <c:pt idx="130">
                  <c:v>45483</c:v>
                </c:pt>
                <c:pt idx="131">
                  <c:v>45484</c:v>
                </c:pt>
                <c:pt idx="132">
                  <c:v>45485</c:v>
                </c:pt>
                <c:pt idx="133">
                  <c:v>45486</c:v>
                </c:pt>
                <c:pt idx="134">
                  <c:v>45487</c:v>
                </c:pt>
                <c:pt idx="135">
                  <c:v>45490</c:v>
                </c:pt>
                <c:pt idx="136">
                  <c:v>45491</c:v>
                </c:pt>
                <c:pt idx="137">
                  <c:v>45492</c:v>
                </c:pt>
                <c:pt idx="138">
                  <c:v>45493</c:v>
                </c:pt>
                <c:pt idx="139">
                  <c:v>45494</c:v>
                </c:pt>
                <c:pt idx="140">
                  <c:v>45497</c:v>
                </c:pt>
                <c:pt idx="141">
                  <c:v>45498</c:v>
                </c:pt>
                <c:pt idx="142">
                  <c:v>45499</c:v>
                </c:pt>
                <c:pt idx="143">
                  <c:v>45500</c:v>
                </c:pt>
                <c:pt idx="144">
                  <c:v>45501</c:v>
                </c:pt>
                <c:pt idx="145">
                  <c:v>45504</c:v>
                </c:pt>
                <c:pt idx="146">
                  <c:v>45505</c:v>
                </c:pt>
                <c:pt idx="147">
                  <c:v>45506</c:v>
                </c:pt>
                <c:pt idx="148">
                  <c:v>45507</c:v>
                </c:pt>
                <c:pt idx="149">
                  <c:v>45508</c:v>
                </c:pt>
                <c:pt idx="150">
                  <c:v>45511</c:v>
                </c:pt>
                <c:pt idx="151">
                  <c:v>45512</c:v>
                </c:pt>
                <c:pt idx="152">
                  <c:v>45513</c:v>
                </c:pt>
                <c:pt idx="153">
                  <c:v>45514</c:v>
                </c:pt>
                <c:pt idx="154">
                  <c:v>45515</c:v>
                </c:pt>
                <c:pt idx="155">
                  <c:v>45518</c:v>
                </c:pt>
                <c:pt idx="156">
                  <c:v>45519</c:v>
                </c:pt>
                <c:pt idx="157">
                  <c:v>45520</c:v>
                </c:pt>
                <c:pt idx="158">
                  <c:v>45521</c:v>
                </c:pt>
                <c:pt idx="159">
                  <c:v>45522</c:v>
                </c:pt>
                <c:pt idx="160">
                  <c:v>45525</c:v>
                </c:pt>
                <c:pt idx="161">
                  <c:v>45526</c:v>
                </c:pt>
                <c:pt idx="162">
                  <c:v>45527</c:v>
                </c:pt>
                <c:pt idx="163">
                  <c:v>45528</c:v>
                </c:pt>
                <c:pt idx="164">
                  <c:v>45529</c:v>
                </c:pt>
                <c:pt idx="165">
                  <c:v>45532</c:v>
                </c:pt>
                <c:pt idx="166">
                  <c:v>45533</c:v>
                </c:pt>
                <c:pt idx="167">
                  <c:v>45534</c:v>
                </c:pt>
                <c:pt idx="168">
                  <c:v>45535</c:v>
                </c:pt>
                <c:pt idx="169">
                  <c:v>45536</c:v>
                </c:pt>
                <c:pt idx="170">
                  <c:v>45539</c:v>
                </c:pt>
                <c:pt idx="171">
                  <c:v>45540</c:v>
                </c:pt>
                <c:pt idx="172">
                  <c:v>45541</c:v>
                </c:pt>
                <c:pt idx="173">
                  <c:v>45542</c:v>
                </c:pt>
                <c:pt idx="174">
                  <c:v>45543</c:v>
                </c:pt>
                <c:pt idx="175">
                  <c:v>45546</c:v>
                </c:pt>
                <c:pt idx="176">
                  <c:v>45547</c:v>
                </c:pt>
                <c:pt idx="177">
                  <c:v>45548</c:v>
                </c:pt>
                <c:pt idx="178">
                  <c:v>45549</c:v>
                </c:pt>
                <c:pt idx="179">
                  <c:v>45550</c:v>
                </c:pt>
                <c:pt idx="180">
                  <c:v>45553</c:v>
                </c:pt>
                <c:pt idx="181">
                  <c:v>45554</c:v>
                </c:pt>
                <c:pt idx="182">
                  <c:v>45555</c:v>
                </c:pt>
                <c:pt idx="183">
                  <c:v>45556</c:v>
                </c:pt>
                <c:pt idx="184">
                  <c:v>45557</c:v>
                </c:pt>
                <c:pt idx="185">
                  <c:v>45560</c:v>
                </c:pt>
                <c:pt idx="186">
                  <c:v>45561</c:v>
                </c:pt>
                <c:pt idx="187">
                  <c:v>45562</c:v>
                </c:pt>
                <c:pt idx="188">
                  <c:v>45563</c:v>
                </c:pt>
                <c:pt idx="189">
                  <c:v>45564</c:v>
                </c:pt>
                <c:pt idx="190">
                  <c:v>45567</c:v>
                </c:pt>
                <c:pt idx="191">
                  <c:v>45568</c:v>
                </c:pt>
                <c:pt idx="192">
                  <c:v>45569</c:v>
                </c:pt>
                <c:pt idx="193">
                  <c:v>45570</c:v>
                </c:pt>
                <c:pt idx="194">
                  <c:v>45571</c:v>
                </c:pt>
                <c:pt idx="195">
                  <c:v>45574</c:v>
                </c:pt>
                <c:pt idx="196">
                  <c:v>45575</c:v>
                </c:pt>
                <c:pt idx="197">
                  <c:v>45576</c:v>
                </c:pt>
                <c:pt idx="198">
                  <c:v>45577</c:v>
                </c:pt>
                <c:pt idx="199">
                  <c:v>45578</c:v>
                </c:pt>
                <c:pt idx="200">
                  <c:v>45581</c:v>
                </c:pt>
                <c:pt idx="201">
                  <c:v>45582</c:v>
                </c:pt>
                <c:pt idx="202">
                  <c:v>45583</c:v>
                </c:pt>
                <c:pt idx="203">
                  <c:v>45584</c:v>
                </c:pt>
                <c:pt idx="204">
                  <c:v>45585</c:v>
                </c:pt>
                <c:pt idx="205">
                  <c:v>45588</c:v>
                </c:pt>
                <c:pt idx="206">
                  <c:v>45589</c:v>
                </c:pt>
                <c:pt idx="207">
                  <c:v>45590</c:v>
                </c:pt>
                <c:pt idx="208">
                  <c:v>45591</c:v>
                </c:pt>
                <c:pt idx="209">
                  <c:v>45592</c:v>
                </c:pt>
                <c:pt idx="210">
                  <c:v>45595</c:v>
                </c:pt>
                <c:pt idx="211">
                  <c:v>45596</c:v>
                </c:pt>
                <c:pt idx="212">
                  <c:v>45597</c:v>
                </c:pt>
                <c:pt idx="213">
                  <c:v>45598</c:v>
                </c:pt>
                <c:pt idx="214">
                  <c:v>45599</c:v>
                </c:pt>
                <c:pt idx="215">
                  <c:v>45602</c:v>
                </c:pt>
                <c:pt idx="216">
                  <c:v>45603</c:v>
                </c:pt>
                <c:pt idx="217">
                  <c:v>45604</c:v>
                </c:pt>
                <c:pt idx="218">
                  <c:v>45605</c:v>
                </c:pt>
                <c:pt idx="219">
                  <c:v>45606</c:v>
                </c:pt>
                <c:pt idx="220">
                  <c:v>45609</c:v>
                </c:pt>
                <c:pt idx="221">
                  <c:v>45610</c:v>
                </c:pt>
                <c:pt idx="222">
                  <c:v>45611</c:v>
                </c:pt>
                <c:pt idx="223">
                  <c:v>45612</c:v>
                </c:pt>
                <c:pt idx="224">
                  <c:v>45613</c:v>
                </c:pt>
                <c:pt idx="225">
                  <c:v>45616</c:v>
                </c:pt>
                <c:pt idx="226">
                  <c:v>45617</c:v>
                </c:pt>
                <c:pt idx="227">
                  <c:v>45618</c:v>
                </c:pt>
                <c:pt idx="228">
                  <c:v>45619</c:v>
                </c:pt>
                <c:pt idx="229">
                  <c:v>45620</c:v>
                </c:pt>
                <c:pt idx="230">
                  <c:v>45623</c:v>
                </c:pt>
                <c:pt idx="231">
                  <c:v>45624</c:v>
                </c:pt>
                <c:pt idx="232">
                  <c:v>45625</c:v>
                </c:pt>
                <c:pt idx="233">
                  <c:v>45626</c:v>
                </c:pt>
                <c:pt idx="234">
                  <c:v>45627</c:v>
                </c:pt>
                <c:pt idx="235">
                  <c:v>45630</c:v>
                </c:pt>
                <c:pt idx="236">
                  <c:v>45631</c:v>
                </c:pt>
                <c:pt idx="237">
                  <c:v>45632</c:v>
                </c:pt>
                <c:pt idx="238">
                  <c:v>45633</c:v>
                </c:pt>
                <c:pt idx="239">
                  <c:v>45634</c:v>
                </c:pt>
                <c:pt idx="240">
                  <c:v>45637</c:v>
                </c:pt>
                <c:pt idx="241">
                  <c:v>45638</c:v>
                </c:pt>
                <c:pt idx="242">
                  <c:v>45639</c:v>
                </c:pt>
                <c:pt idx="243">
                  <c:v>45640</c:v>
                </c:pt>
                <c:pt idx="244">
                  <c:v>45641</c:v>
                </c:pt>
                <c:pt idx="245">
                  <c:v>45644</c:v>
                </c:pt>
                <c:pt idx="246">
                  <c:v>45645</c:v>
                </c:pt>
                <c:pt idx="247">
                  <c:v>45646</c:v>
                </c:pt>
                <c:pt idx="248">
                  <c:v>45647</c:v>
                </c:pt>
                <c:pt idx="249">
                  <c:v>45648</c:v>
                </c:pt>
                <c:pt idx="250">
                  <c:v>45653</c:v>
                </c:pt>
                <c:pt idx="251">
                  <c:v>45654</c:v>
                </c:pt>
                <c:pt idx="252">
                  <c:v>45655</c:v>
                </c:pt>
              </c:numCache>
            </c:numRef>
          </c:cat>
          <c:val>
            <c:numRef>
              <c:f>'Keuzerondjes Lijn'!$G$3:$G$255</c:f>
              <c:numCache>
                <c:formatCode>0.00</c:formatCode>
                <c:ptCount val="253"/>
                <c:pt idx="0">
                  <c:v>63.05</c:v>
                </c:pt>
                <c:pt idx="1">
                  <c:v>63.04</c:v>
                </c:pt>
                <c:pt idx="2">
                  <c:v>62.85</c:v>
                </c:pt>
                <c:pt idx="3">
                  <c:v>63.06</c:v>
                </c:pt>
                <c:pt idx="4">
                  <c:v>63.39</c:v>
                </c:pt>
                <c:pt idx="5">
                  <c:v>63.39</c:v>
                </c:pt>
                <c:pt idx="6">
                  <c:v>63.93</c:v>
                </c:pt>
                <c:pt idx="7">
                  <c:v>63.24</c:v>
                </c:pt>
                <c:pt idx="8">
                  <c:v>63.32</c:v>
                </c:pt>
                <c:pt idx="9">
                  <c:v>63.63</c:v>
                </c:pt>
                <c:pt idx="10">
                  <c:v>63.63</c:v>
                </c:pt>
                <c:pt idx="11">
                  <c:v>63.86</c:v>
                </c:pt>
                <c:pt idx="12">
                  <c:v>63.64</c:v>
                </c:pt>
                <c:pt idx="13">
                  <c:v>64.48</c:v>
                </c:pt>
                <c:pt idx="14">
                  <c:v>64.23</c:v>
                </c:pt>
                <c:pt idx="15">
                  <c:v>63.88</c:v>
                </c:pt>
                <c:pt idx="16">
                  <c:v>64.69</c:v>
                </c:pt>
                <c:pt idx="17">
                  <c:v>64.2</c:v>
                </c:pt>
                <c:pt idx="18">
                  <c:v>64.14</c:v>
                </c:pt>
                <c:pt idx="19">
                  <c:v>64.540000000000006</c:v>
                </c:pt>
                <c:pt idx="20">
                  <c:v>65.09</c:v>
                </c:pt>
                <c:pt idx="21">
                  <c:v>65.45</c:v>
                </c:pt>
                <c:pt idx="22">
                  <c:v>65.92</c:v>
                </c:pt>
                <c:pt idx="23">
                  <c:v>66.569999999999993</c:v>
                </c:pt>
                <c:pt idx="24">
                  <c:v>66.540000000000006</c:v>
                </c:pt>
                <c:pt idx="25">
                  <c:v>66.58</c:v>
                </c:pt>
                <c:pt idx="26">
                  <c:v>66.900000000000006</c:v>
                </c:pt>
                <c:pt idx="27">
                  <c:v>67.209999999999994</c:v>
                </c:pt>
                <c:pt idx="28">
                  <c:v>67.25</c:v>
                </c:pt>
                <c:pt idx="29">
                  <c:v>67.319999999999993</c:v>
                </c:pt>
                <c:pt idx="30">
                  <c:v>67.86</c:v>
                </c:pt>
                <c:pt idx="31">
                  <c:v>67.69</c:v>
                </c:pt>
                <c:pt idx="32">
                  <c:v>67.86</c:v>
                </c:pt>
                <c:pt idx="33">
                  <c:v>68.25</c:v>
                </c:pt>
                <c:pt idx="34">
                  <c:v>68.16</c:v>
                </c:pt>
                <c:pt idx="35">
                  <c:v>68.010000000000005</c:v>
                </c:pt>
                <c:pt idx="36">
                  <c:v>68.11</c:v>
                </c:pt>
                <c:pt idx="37">
                  <c:v>68.38</c:v>
                </c:pt>
                <c:pt idx="38">
                  <c:v>68.78</c:v>
                </c:pt>
                <c:pt idx="39">
                  <c:v>68.78</c:v>
                </c:pt>
                <c:pt idx="40">
                  <c:v>68.78</c:v>
                </c:pt>
                <c:pt idx="41">
                  <c:v>69.05</c:v>
                </c:pt>
                <c:pt idx="42">
                  <c:v>68.69</c:v>
                </c:pt>
                <c:pt idx="43">
                  <c:v>68.11</c:v>
                </c:pt>
                <c:pt idx="44">
                  <c:v>67.11</c:v>
                </c:pt>
                <c:pt idx="45">
                  <c:v>67.260000000000005</c:v>
                </c:pt>
                <c:pt idx="46">
                  <c:v>67.53</c:v>
                </c:pt>
                <c:pt idx="47">
                  <c:v>68.81</c:v>
                </c:pt>
                <c:pt idx="48">
                  <c:v>68.91</c:v>
                </c:pt>
                <c:pt idx="49">
                  <c:v>68.81</c:v>
                </c:pt>
                <c:pt idx="50">
                  <c:v>68.25</c:v>
                </c:pt>
                <c:pt idx="51">
                  <c:v>67.92</c:v>
                </c:pt>
                <c:pt idx="52">
                  <c:v>67.7</c:v>
                </c:pt>
                <c:pt idx="53">
                  <c:v>67.900000000000006</c:v>
                </c:pt>
                <c:pt idx="54">
                  <c:v>67.67</c:v>
                </c:pt>
                <c:pt idx="55">
                  <c:v>66.55</c:v>
                </c:pt>
                <c:pt idx="56">
                  <c:v>67.59</c:v>
                </c:pt>
                <c:pt idx="57">
                  <c:v>67.86</c:v>
                </c:pt>
                <c:pt idx="58">
                  <c:v>68.16</c:v>
                </c:pt>
                <c:pt idx="59">
                  <c:v>68.239999999999995</c:v>
                </c:pt>
                <c:pt idx="60">
                  <c:v>68.28</c:v>
                </c:pt>
                <c:pt idx="61">
                  <c:v>68.209999999999994</c:v>
                </c:pt>
                <c:pt idx="62">
                  <c:v>68.459999999999994</c:v>
                </c:pt>
                <c:pt idx="63">
                  <c:v>68.81</c:v>
                </c:pt>
                <c:pt idx="64">
                  <c:v>68.92</c:v>
                </c:pt>
                <c:pt idx="65">
                  <c:v>69.069999999999993</c:v>
                </c:pt>
                <c:pt idx="66">
                  <c:v>69.180000000000007</c:v>
                </c:pt>
                <c:pt idx="67">
                  <c:v>69.7</c:v>
                </c:pt>
                <c:pt idx="68">
                  <c:v>70.64</c:v>
                </c:pt>
                <c:pt idx="69">
                  <c:v>70.739999999999995</c:v>
                </c:pt>
                <c:pt idx="70">
                  <c:v>71.2</c:v>
                </c:pt>
                <c:pt idx="71">
                  <c:v>72.069999999999993</c:v>
                </c:pt>
                <c:pt idx="72">
                  <c:v>71.84</c:v>
                </c:pt>
                <c:pt idx="73">
                  <c:v>72.42</c:v>
                </c:pt>
                <c:pt idx="74">
                  <c:v>72.510000000000005</c:v>
                </c:pt>
                <c:pt idx="75">
                  <c:v>72.69</c:v>
                </c:pt>
                <c:pt idx="76">
                  <c:v>72.75</c:v>
                </c:pt>
                <c:pt idx="77">
                  <c:v>71.23</c:v>
                </c:pt>
                <c:pt idx="78">
                  <c:v>70.930000000000007</c:v>
                </c:pt>
                <c:pt idx="79">
                  <c:v>70.75</c:v>
                </c:pt>
                <c:pt idx="80">
                  <c:v>71.819999999999993</c:v>
                </c:pt>
                <c:pt idx="81">
                  <c:v>70.45</c:v>
                </c:pt>
                <c:pt idx="82">
                  <c:v>70.239999999999995</c:v>
                </c:pt>
                <c:pt idx="83">
                  <c:v>70.040000000000006</c:v>
                </c:pt>
                <c:pt idx="84">
                  <c:v>69.58</c:v>
                </c:pt>
                <c:pt idx="85">
                  <c:v>69.59</c:v>
                </c:pt>
                <c:pt idx="86">
                  <c:v>68.78</c:v>
                </c:pt>
                <c:pt idx="87">
                  <c:v>68.28</c:v>
                </c:pt>
                <c:pt idx="88">
                  <c:v>69.099999999999994</c:v>
                </c:pt>
                <c:pt idx="89">
                  <c:v>69.5</c:v>
                </c:pt>
                <c:pt idx="90">
                  <c:v>68.67</c:v>
                </c:pt>
                <c:pt idx="91">
                  <c:v>68.510000000000005</c:v>
                </c:pt>
                <c:pt idx="92">
                  <c:v>68.36</c:v>
                </c:pt>
                <c:pt idx="93">
                  <c:v>68.39</c:v>
                </c:pt>
                <c:pt idx="94">
                  <c:v>69.22</c:v>
                </c:pt>
                <c:pt idx="95">
                  <c:v>69.14</c:v>
                </c:pt>
                <c:pt idx="96">
                  <c:v>68.81</c:v>
                </c:pt>
                <c:pt idx="97">
                  <c:v>67.22</c:v>
                </c:pt>
                <c:pt idx="98">
                  <c:v>67.040000000000006</c:v>
                </c:pt>
                <c:pt idx="99">
                  <c:v>66.239999999999995</c:v>
                </c:pt>
                <c:pt idx="100">
                  <c:v>67.040000000000006</c:v>
                </c:pt>
                <c:pt idx="101">
                  <c:v>67.92</c:v>
                </c:pt>
                <c:pt idx="102">
                  <c:v>68.72</c:v>
                </c:pt>
                <c:pt idx="103">
                  <c:v>68.69</c:v>
                </c:pt>
                <c:pt idx="104">
                  <c:v>69.260000000000005</c:v>
                </c:pt>
                <c:pt idx="105">
                  <c:v>69.19</c:v>
                </c:pt>
                <c:pt idx="106">
                  <c:v>69.25</c:v>
                </c:pt>
                <c:pt idx="107">
                  <c:v>70.239999999999995</c:v>
                </c:pt>
                <c:pt idx="108">
                  <c:v>70.33</c:v>
                </c:pt>
                <c:pt idx="109">
                  <c:v>70.739999999999995</c:v>
                </c:pt>
                <c:pt idx="110">
                  <c:v>71.349999999999994</c:v>
                </c:pt>
                <c:pt idx="111">
                  <c:v>71.45</c:v>
                </c:pt>
                <c:pt idx="112">
                  <c:v>71.790000000000006</c:v>
                </c:pt>
                <c:pt idx="113">
                  <c:v>71.430000000000007</c:v>
                </c:pt>
                <c:pt idx="114">
                  <c:v>71.849999999999994</c:v>
                </c:pt>
                <c:pt idx="115">
                  <c:v>71.319999999999993</c:v>
                </c:pt>
                <c:pt idx="116">
                  <c:v>71.62</c:v>
                </c:pt>
                <c:pt idx="117">
                  <c:v>71.87</c:v>
                </c:pt>
                <c:pt idx="118">
                  <c:v>71.739999999999995</c:v>
                </c:pt>
                <c:pt idx="119">
                  <c:v>71.8</c:v>
                </c:pt>
                <c:pt idx="120">
                  <c:v>71.459999999999994</c:v>
                </c:pt>
                <c:pt idx="121">
                  <c:v>71.510000000000005</c:v>
                </c:pt>
                <c:pt idx="122">
                  <c:v>71.349999999999994</c:v>
                </c:pt>
                <c:pt idx="123">
                  <c:v>71.44</c:v>
                </c:pt>
                <c:pt idx="124">
                  <c:v>71.36</c:v>
                </c:pt>
                <c:pt idx="125">
                  <c:v>71.66</c:v>
                </c:pt>
                <c:pt idx="126">
                  <c:v>71.47</c:v>
                </c:pt>
                <c:pt idx="127">
                  <c:v>72.69</c:v>
                </c:pt>
                <c:pt idx="128">
                  <c:v>72.91</c:v>
                </c:pt>
                <c:pt idx="129">
                  <c:v>73.180000000000007</c:v>
                </c:pt>
                <c:pt idx="130">
                  <c:v>72.95</c:v>
                </c:pt>
                <c:pt idx="131">
                  <c:v>72.44</c:v>
                </c:pt>
                <c:pt idx="132">
                  <c:v>72.47</c:v>
                </c:pt>
                <c:pt idx="133">
                  <c:v>72.64</c:v>
                </c:pt>
                <c:pt idx="134">
                  <c:v>72.739999999999995</c:v>
                </c:pt>
                <c:pt idx="135">
                  <c:v>73.13</c:v>
                </c:pt>
                <c:pt idx="136">
                  <c:v>73.08</c:v>
                </c:pt>
                <c:pt idx="137">
                  <c:v>72.05</c:v>
                </c:pt>
                <c:pt idx="138">
                  <c:v>71.83</c:v>
                </c:pt>
                <c:pt idx="139">
                  <c:v>71.569999999999993</c:v>
                </c:pt>
                <c:pt idx="140">
                  <c:v>71.22</c:v>
                </c:pt>
                <c:pt idx="141">
                  <c:v>70.73</c:v>
                </c:pt>
                <c:pt idx="142">
                  <c:v>71.290000000000006</c:v>
                </c:pt>
                <c:pt idx="143">
                  <c:v>71.540000000000006</c:v>
                </c:pt>
                <c:pt idx="144">
                  <c:v>71.5</c:v>
                </c:pt>
                <c:pt idx="145">
                  <c:v>70.17</c:v>
                </c:pt>
                <c:pt idx="146">
                  <c:v>70.150000000000006</c:v>
                </c:pt>
                <c:pt idx="147">
                  <c:v>71.069999999999993</c:v>
                </c:pt>
                <c:pt idx="148">
                  <c:v>70.7</c:v>
                </c:pt>
                <c:pt idx="149">
                  <c:v>71.58</c:v>
                </c:pt>
                <c:pt idx="150">
                  <c:v>71.67</c:v>
                </c:pt>
                <c:pt idx="151">
                  <c:v>71.8</c:v>
                </c:pt>
                <c:pt idx="152">
                  <c:v>72.06</c:v>
                </c:pt>
                <c:pt idx="153">
                  <c:v>72.3</c:v>
                </c:pt>
                <c:pt idx="154">
                  <c:v>72.48</c:v>
                </c:pt>
                <c:pt idx="155">
                  <c:v>73.08</c:v>
                </c:pt>
                <c:pt idx="156">
                  <c:v>73.02</c:v>
                </c:pt>
                <c:pt idx="157">
                  <c:v>73.400000000000006</c:v>
                </c:pt>
                <c:pt idx="158">
                  <c:v>73.62</c:v>
                </c:pt>
                <c:pt idx="159">
                  <c:v>74.05</c:v>
                </c:pt>
                <c:pt idx="160">
                  <c:v>73.92</c:v>
                </c:pt>
                <c:pt idx="161">
                  <c:v>74.39</c:v>
                </c:pt>
                <c:pt idx="162">
                  <c:v>74.150000000000006</c:v>
                </c:pt>
                <c:pt idx="163">
                  <c:v>74.13</c:v>
                </c:pt>
                <c:pt idx="164">
                  <c:v>73.760000000000005</c:v>
                </c:pt>
                <c:pt idx="165">
                  <c:v>73.650000000000006</c:v>
                </c:pt>
                <c:pt idx="166">
                  <c:v>73.75</c:v>
                </c:pt>
                <c:pt idx="167">
                  <c:v>74.099999999999994</c:v>
                </c:pt>
                <c:pt idx="168">
                  <c:v>73.62</c:v>
                </c:pt>
                <c:pt idx="169">
                  <c:v>73.599999999999994</c:v>
                </c:pt>
                <c:pt idx="170">
                  <c:v>74.16</c:v>
                </c:pt>
                <c:pt idx="171">
                  <c:v>73.56</c:v>
                </c:pt>
                <c:pt idx="172">
                  <c:v>73.150000000000006</c:v>
                </c:pt>
                <c:pt idx="173">
                  <c:v>73.23</c:v>
                </c:pt>
                <c:pt idx="174">
                  <c:v>72.87</c:v>
                </c:pt>
                <c:pt idx="175">
                  <c:v>72.28</c:v>
                </c:pt>
                <c:pt idx="176">
                  <c:v>73.31</c:v>
                </c:pt>
                <c:pt idx="177">
                  <c:v>73.37</c:v>
                </c:pt>
                <c:pt idx="178">
                  <c:v>73.59</c:v>
                </c:pt>
                <c:pt idx="179">
                  <c:v>73.650000000000006</c:v>
                </c:pt>
                <c:pt idx="180">
                  <c:v>73.64</c:v>
                </c:pt>
                <c:pt idx="181">
                  <c:v>74.11</c:v>
                </c:pt>
                <c:pt idx="182">
                  <c:v>74.16</c:v>
                </c:pt>
                <c:pt idx="183">
                  <c:v>74.72</c:v>
                </c:pt>
                <c:pt idx="184">
                  <c:v>75.16</c:v>
                </c:pt>
                <c:pt idx="185">
                  <c:v>75.2</c:v>
                </c:pt>
                <c:pt idx="186">
                  <c:v>74.900000000000006</c:v>
                </c:pt>
                <c:pt idx="187">
                  <c:v>75.040000000000006</c:v>
                </c:pt>
                <c:pt idx="188">
                  <c:v>74.849999999999994</c:v>
                </c:pt>
                <c:pt idx="189">
                  <c:v>75.02</c:v>
                </c:pt>
                <c:pt idx="190">
                  <c:v>75.37</c:v>
                </c:pt>
                <c:pt idx="191">
                  <c:v>75.19</c:v>
                </c:pt>
                <c:pt idx="192">
                  <c:v>75.81</c:v>
                </c:pt>
                <c:pt idx="193">
                  <c:v>75.87</c:v>
                </c:pt>
                <c:pt idx="194">
                  <c:v>76.12</c:v>
                </c:pt>
                <c:pt idx="195">
                  <c:v>76.010000000000005</c:v>
                </c:pt>
                <c:pt idx="196">
                  <c:v>76.17</c:v>
                </c:pt>
                <c:pt idx="197">
                  <c:v>76.099999999999994</c:v>
                </c:pt>
                <c:pt idx="198">
                  <c:v>76.599999999999994</c:v>
                </c:pt>
                <c:pt idx="199">
                  <c:v>76.63</c:v>
                </c:pt>
                <c:pt idx="200">
                  <c:v>76.5</c:v>
                </c:pt>
                <c:pt idx="201">
                  <c:v>76.45</c:v>
                </c:pt>
                <c:pt idx="202">
                  <c:v>76.84</c:v>
                </c:pt>
                <c:pt idx="203">
                  <c:v>77.069999999999993</c:v>
                </c:pt>
                <c:pt idx="204">
                  <c:v>76.84</c:v>
                </c:pt>
                <c:pt idx="205">
                  <c:v>76.28</c:v>
                </c:pt>
                <c:pt idx="206">
                  <c:v>76.39</c:v>
                </c:pt>
                <c:pt idx="207">
                  <c:v>76.819999999999993</c:v>
                </c:pt>
                <c:pt idx="208">
                  <c:v>76.87</c:v>
                </c:pt>
                <c:pt idx="209">
                  <c:v>76.92</c:v>
                </c:pt>
                <c:pt idx="210">
                  <c:v>76.55</c:v>
                </c:pt>
                <c:pt idx="211">
                  <c:v>76.91</c:v>
                </c:pt>
                <c:pt idx="212">
                  <c:v>76.88</c:v>
                </c:pt>
                <c:pt idx="213">
                  <c:v>76.75</c:v>
                </c:pt>
                <c:pt idx="214">
                  <c:v>76.64</c:v>
                </c:pt>
                <c:pt idx="215">
                  <c:v>76.06</c:v>
                </c:pt>
                <c:pt idx="216">
                  <c:v>75.680000000000007</c:v>
                </c:pt>
                <c:pt idx="217">
                  <c:v>75.040000000000006</c:v>
                </c:pt>
                <c:pt idx="218">
                  <c:v>75.5</c:v>
                </c:pt>
                <c:pt idx="219">
                  <c:v>75.56</c:v>
                </c:pt>
                <c:pt idx="220">
                  <c:v>74.87</c:v>
                </c:pt>
                <c:pt idx="221">
                  <c:v>74.5</c:v>
                </c:pt>
                <c:pt idx="222">
                  <c:v>73.89</c:v>
                </c:pt>
                <c:pt idx="223">
                  <c:v>74.010000000000005</c:v>
                </c:pt>
                <c:pt idx="224">
                  <c:v>74.36</c:v>
                </c:pt>
                <c:pt idx="225">
                  <c:v>74.38</c:v>
                </c:pt>
                <c:pt idx="226">
                  <c:v>75.2</c:v>
                </c:pt>
                <c:pt idx="227">
                  <c:v>76.22</c:v>
                </c:pt>
                <c:pt idx="228">
                  <c:v>76.61</c:v>
                </c:pt>
                <c:pt idx="229">
                  <c:v>76.900000000000006</c:v>
                </c:pt>
                <c:pt idx="230">
                  <c:v>77.3</c:v>
                </c:pt>
                <c:pt idx="231">
                  <c:v>77.5</c:v>
                </c:pt>
                <c:pt idx="232">
                  <c:v>77.55</c:v>
                </c:pt>
                <c:pt idx="233">
                  <c:v>77.900000000000006</c:v>
                </c:pt>
                <c:pt idx="234">
                  <c:v>77.78</c:v>
                </c:pt>
                <c:pt idx="235">
                  <c:v>78.349999999999994</c:v>
                </c:pt>
                <c:pt idx="236">
                  <c:v>78.11</c:v>
                </c:pt>
                <c:pt idx="237">
                  <c:v>78.69</c:v>
                </c:pt>
                <c:pt idx="238">
                  <c:v>79.02</c:v>
                </c:pt>
                <c:pt idx="239">
                  <c:v>78.98</c:v>
                </c:pt>
                <c:pt idx="240">
                  <c:v>79.28</c:v>
                </c:pt>
                <c:pt idx="241">
                  <c:v>78.900000000000006</c:v>
                </c:pt>
                <c:pt idx="242">
                  <c:v>78.97</c:v>
                </c:pt>
                <c:pt idx="243">
                  <c:v>79.959999999999994</c:v>
                </c:pt>
                <c:pt idx="244">
                  <c:v>79.75</c:v>
                </c:pt>
                <c:pt idx="245">
                  <c:v>79.91</c:v>
                </c:pt>
                <c:pt idx="246">
                  <c:v>79.92</c:v>
                </c:pt>
                <c:pt idx="247">
                  <c:v>80.14</c:v>
                </c:pt>
                <c:pt idx="248">
                  <c:v>80.150000000000006</c:v>
                </c:pt>
                <c:pt idx="249">
                  <c:v>79.17</c:v>
                </c:pt>
                <c:pt idx="250">
                  <c:v>77.400000000000006</c:v>
                </c:pt>
                <c:pt idx="251">
                  <c:v>76.55</c:v>
                </c:pt>
                <c:pt idx="252">
                  <c:v>77.42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0-4782-B8BA-107D724C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334912"/>
        <c:axId val="111336448"/>
      </c:lineChart>
      <c:dateAx>
        <c:axId val="111334912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111336448"/>
        <c:crosses val="autoZero"/>
        <c:auto val="0"/>
        <c:lblOffset val="100"/>
        <c:baseTimeUnit val="days"/>
        <c:majorUnit val="1"/>
        <c:majorTimeUnit val="months"/>
      </c:dateAx>
      <c:valAx>
        <c:axId val="111336448"/>
        <c:scaling>
          <c:orientation val="minMax"/>
          <c:max val="110"/>
          <c:min val="5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1334912"/>
        <c:crosses val="autoZero"/>
        <c:crossBetween val="between"/>
      </c:valAx>
      <c:spPr>
        <a:solidFill>
          <a:sysClr val="window" lastClr="FFFFFF"/>
        </a:solidFill>
      </c:spPr>
    </c:plotArea>
    <c:plotVisOnly val="0"/>
    <c:dispBlanksAs val="gap"/>
    <c:showDLblsOverMax val="0"/>
  </c:chart>
  <c:spPr>
    <a:solidFill>
      <a:sysClr val="window" lastClr="FFFFFF"/>
    </a:solidFill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8648293963255"/>
          <c:y val="0.13368110236220473"/>
          <c:w val="0.8585579615048119"/>
          <c:h val="0.718919685039369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Selectievakjes!$G$2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Selectievakjes!$G$3:$G$6</c:f>
              <c:numCache>
                <c:formatCode>#,##0</c:formatCode>
                <c:ptCount val="4"/>
                <c:pt idx="0">
                  <c:v>41600</c:v>
                </c:pt>
                <c:pt idx="1">
                  <c:v>40070</c:v>
                </c:pt>
                <c:pt idx="2">
                  <c:v>42740</c:v>
                </c:pt>
                <c:pt idx="3">
                  <c:v>40510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7-455D-A7FD-C35399ED55D5}"/>
            </c:ext>
          </c:extLst>
        </c:ser>
        <c:ser>
          <c:idx val="1"/>
          <c:order val="1"/>
          <c:tx>
            <c:strRef>
              <c:f>Selectievakjes!$H$2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Selectievakjes!$H$3:$H$6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7-455D-A7FD-C35399ED55D5}"/>
            </c:ext>
          </c:extLst>
        </c:ser>
        <c:ser>
          <c:idx val="2"/>
          <c:order val="2"/>
          <c:tx>
            <c:strRef>
              <c:f>Selectievakjes!$I$2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Selectievakjes!$I$3:$I$6</c:f>
              <c:numCache>
                <c:formatCode>#,##0</c:formatCode>
                <c:ptCount val="4"/>
                <c:pt idx="0">
                  <c:v>50320</c:v>
                </c:pt>
                <c:pt idx="1">
                  <c:v>51030</c:v>
                </c:pt>
                <c:pt idx="2">
                  <c:v>50990</c:v>
                </c:pt>
                <c:pt idx="3">
                  <c:v>48350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7-455D-A7FD-C35399ED55D5}"/>
            </c:ext>
          </c:extLst>
        </c:ser>
        <c:ser>
          <c:idx val="3"/>
          <c:order val="3"/>
          <c:tx>
            <c:strRef>
              <c:f>Selectievakjes!$J$2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Selectievakjes!$A$3:$A$6</c:f>
              <c:strCache>
                <c:ptCount val="4"/>
                <c:pt idx="0">
                  <c:v>Noord</c:v>
                </c:pt>
                <c:pt idx="1">
                  <c:v>Oost</c:v>
                </c:pt>
                <c:pt idx="2">
                  <c:v>Zuid</c:v>
                </c:pt>
                <c:pt idx="3">
                  <c:v>West</c:v>
                </c:pt>
              </c:strCache>
            </c:strRef>
          </c:cat>
          <c:val>
            <c:numRef>
              <c:f>Selectievakjes!$J$3:$J$6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57-455D-A7FD-C35399ED5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0"/>
        <c:axId val="778920000"/>
        <c:axId val="778920720"/>
      </c:barChart>
      <c:catAx>
        <c:axId val="77892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8920720"/>
        <c:crosses val="autoZero"/>
        <c:auto val="1"/>
        <c:lblAlgn val="ctr"/>
        <c:lblOffset val="100"/>
        <c:noMultiLvlLbl val="0"/>
      </c:catAx>
      <c:valAx>
        <c:axId val="7789207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892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22" fmlaLink="$G$1" fmlaRange="$H$1:$H$4" sel="2" val="0"/>
</file>

<file path=xl/ctrlProps/ctrlProp2.xml><?xml version="1.0" encoding="utf-8"?>
<formControlPr xmlns="http://schemas.microsoft.com/office/spreadsheetml/2009/9/main" objectType="CheckBox" checked="Checked" fmlaLink="Selectievakjes!$G$1" lockText="1"/>
</file>

<file path=xl/ctrlProps/ctrlProp3.xml><?xml version="1.0" encoding="utf-8"?>
<formControlPr xmlns="http://schemas.microsoft.com/office/spreadsheetml/2009/9/main" objectType="CheckBox" fmlaLink="Selectievakjes!$H$1" lockText="1"/>
</file>

<file path=xl/ctrlProps/ctrlProp4.xml><?xml version="1.0" encoding="utf-8"?>
<formControlPr xmlns="http://schemas.microsoft.com/office/spreadsheetml/2009/9/main" objectType="CheckBox" checked="Checked" fmlaLink="Selectievakjes!$I$1" lockText="1"/>
</file>

<file path=xl/ctrlProps/ctrlProp5.xml><?xml version="1.0" encoding="utf-8"?>
<formControlPr xmlns="http://schemas.microsoft.com/office/spreadsheetml/2009/9/main" objectType="CheckBox" fmlaLink="Selectievakjes!$J$1" lockText="1"/>
</file>

<file path=xl/ctrlProps/ctrlProp6.xml><?xml version="1.0" encoding="utf-8"?>
<formControlPr xmlns="http://schemas.microsoft.com/office/spreadsheetml/2009/9/main" objectType="Radio" firstButton="1" fmlaLink="G1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checked="Checked" firstButton="1" fmlaLink="G1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CheckBox" checked="Checked" fmlaLink="Selectievakjes!$G$1" lockText="1"/>
</file>

<file path=xl/ctrlProps/ctrlProp15.xml><?xml version="1.0" encoding="utf-8"?>
<formControlPr xmlns="http://schemas.microsoft.com/office/spreadsheetml/2009/9/main" objectType="CheckBox" fmlaLink="Selectievakjes!$H$1" lockText="1"/>
</file>

<file path=xl/ctrlProps/ctrlProp16.xml><?xml version="1.0" encoding="utf-8"?>
<formControlPr xmlns="http://schemas.microsoft.com/office/spreadsheetml/2009/9/main" objectType="CheckBox" checked="Checked" fmlaLink="Selectievakjes!$I$1" lockText="1"/>
</file>

<file path=xl/ctrlProps/ctrlProp17.xml><?xml version="1.0" encoding="utf-8"?>
<formControlPr xmlns="http://schemas.microsoft.com/office/spreadsheetml/2009/9/main" objectType="CheckBox" fmlaLink="Selectievakjes!$J$1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3</xdr:row>
          <xdr:rowOff>9525</xdr:rowOff>
        </xdr:to>
        <xdr:sp macro="" textlink="">
          <xdr:nvSpPr>
            <xdr:cNvPr id="9217" name="Drop Dow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0</xdr:colOff>
      <xdr:row>6</xdr:row>
      <xdr:rowOff>0</xdr:rowOff>
    </xdr:from>
    <xdr:to>
      <xdr:col>13</xdr:col>
      <xdr:colOff>0</xdr:colOff>
      <xdr:row>16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609600</xdr:colOff>
          <xdr:row>2</xdr:row>
          <xdr:rowOff>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3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2</xdr:col>
          <xdr:colOff>609600</xdr:colOff>
          <xdr:row>2</xdr:row>
          <xdr:rowOff>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3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3</xdr:col>
          <xdr:colOff>638175</xdr:colOff>
          <xdr:row>2</xdr:row>
          <xdr:rowOff>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3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4</xdr:col>
          <xdr:colOff>638175</xdr:colOff>
          <xdr:row>2</xdr:row>
          <xdr:rowOff>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3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685799</xdr:colOff>
      <xdr:row>7</xdr:row>
      <xdr:rowOff>0</xdr:rowOff>
    </xdr:from>
    <xdr:to>
      <xdr:col>10</xdr:col>
      <xdr:colOff>609599</xdr:colOff>
      <xdr:row>19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13</xdr:col>
      <xdr:colOff>0</xdr:colOff>
      <xdr:row>11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0</xdr:colOff>
          <xdr:row>2</xdr:row>
          <xdr:rowOff>0</xdr:rowOff>
        </xdr:to>
        <xdr:sp macro="" textlink="">
          <xdr:nvSpPr>
            <xdr:cNvPr id="12289" name="Option Button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4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3</xdr:col>
          <xdr:colOff>0</xdr:colOff>
          <xdr:row>2</xdr:row>
          <xdr:rowOff>0</xdr:rowOff>
        </xdr:to>
        <xdr:sp macro="" textlink="">
          <xdr:nvSpPr>
            <xdr:cNvPr id="12290" name="Option Button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4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597775</xdr:colOff>
          <xdr:row>1</xdr:row>
          <xdr:rowOff>0</xdr:rowOff>
        </xdr:from>
        <xdr:to>
          <xdr:col>3</xdr:col>
          <xdr:colOff>597774</xdr:colOff>
          <xdr:row>2</xdr:row>
          <xdr:rowOff>0</xdr:rowOff>
        </xdr:to>
        <xdr:sp macro="" textlink="">
          <xdr:nvSpPr>
            <xdr:cNvPr id="12291" name="Option Button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4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597775</xdr:colOff>
          <xdr:row>1</xdr:row>
          <xdr:rowOff>0</xdr:rowOff>
        </xdr:from>
        <xdr:to>
          <xdr:col>5</xdr:col>
          <xdr:colOff>0</xdr:colOff>
          <xdr:row>2</xdr:row>
          <xdr:rowOff>0</xdr:rowOff>
        </xdr:to>
        <xdr:sp macro="" textlink="">
          <xdr:nvSpPr>
            <xdr:cNvPr id="12292" name="Option Button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4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15</xdr:col>
      <xdr:colOff>0</xdr:colOff>
      <xdr:row>18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</xdr:row>
          <xdr:rowOff>85725</xdr:rowOff>
        </xdr:from>
        <xdr:to>
          <xdr:col>1</xdr:col>
          <xdr:colOff>523875</xdr:colOff>
          <xdr:row>1</xdr:row>
          <xdr:rowOff>304800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5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</xdr:row>
          <xdr:rowOff>85725</xdr:rowOff>
        </xdr:from>
        <xdr:to>
          <xdr:col>2</xdr:col>
          <xdr:colOff>495300</xdr:colOff>
          <xdr:row>1</xdr:row>
          <xdr:rowOff>304800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5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</xdr:row>
          <xdr:rowOff>85725</xdr:rowOff>
        </xdr:from>
        <xdr:to>
          <xdr:col>3</xdr:col>
          <xdr:colOff>495300</xdr:colOff>
          <xdr:row>1</xdr:row>
          <xdr:rowOff>304800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5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</xdr:row>
          <xdr:rowOff>85725</xdr:rowOff>
        </xdr:from>
        <xdr:to>
          <xdr:col>4</xdr:col>
          <xdr:colOff>495300</xdr:colOff>
          <xdr:row>1</xdr:row>
          <xdr:rowOff>304800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5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315058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4</xdr:col>
          <xdr:colOff>0</xdr:colOff>
          <xdr:row>2</xdr:row>
          <xdr:rowOff>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2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5</xdr:col>
          <xdr:colOff>0</xdr:colOff>
          <xdr:row>2</xdr:row>
          <xdr:rowOff>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2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6</xdr:col>
          <xdr:colOff>28575</xdr:colOff>
          <xdr:row>2</xdr:row>
          <xdr:rowOff>0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2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0</xdr:rowOff>
        </xdr:from>
        <xdr:to>
          <xdr:col>7</xdr:col>
          <xdr:colOff>28575</xdr:colOff>
          <xdr:row>2</xdr:row>
          <xdr:rowOff>0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2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76E7-F33E-4A7D-B377-55B965833C14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3"/>
    <col min="2" max="2" width="1.140625" style="53" customWidth="1"/>
    <col min="3" max="3" width="3.7109375" style="53" customWidth="1"/>
    <col min="4" max="4" width="67.5703125" style="53" bestFit="1" customWidth="1"/>
    <col min="5" max="5" width="3.7109375" style="53" customWidth="1"/>
    <col min="6" max="6" width="1.140625" style="53" customWidth="1"/>
    <col min="7" max="7" width="9.140625" style="53"/>
    <col min="8" max="8" width="8.140625" style="53" customWidth="1"/>
    <col min="9" max="9" width="2.7109375" style="53" customWidth="1"/>
    <col min="10" max="12" width="9.140625" style="53"/>
    <col min="13" max="13" width="2.7109375" style="53" customWidth="1"/>
    <col min="14" max="258" width="9.140625" style="53"/>
    <col min="259" max="259" width="0.85546875" style="53" customWidth="1"/>
    <col min="260" max="260" width="3.7109375" style="53" customWidth="1"/>
    <col min="261" max="261" width="67.5703125" style="53" bestFit="1" customWidth="1"/>
    <col min="262" max="262" width="3.7109375" style="53" customWidth="1"/>
    <col min="263" max="263" width="0.85546875" style="53" customWidth="1"/>
    <col min="264" max="514" width="9.140625" style="53"/>
    <col min="515" max="515" width="0.85546875" style="53" customWidth="1"/>
    <col min="516" max="516" width="3.7109375" style="53" customWidth="1"/>
    <col min="517" max="517" width="67.5703125" style="53" bestFit="1" customWidth="1"/>
    <col min="518" max="518" width="3.7109375" style="53" customWidth="1"/>
    <col min="519" max="519" width="0.85546875" style="53" customWidth="1"/>
    <col min="520" max="770" width="9.140625" style="53"/>
    <col min="771" max="771" width="0.85546875" style="53" customWidth="1"/>
    <col min="772" max="772" width="3.7109375" style="53" customWidth="1"/>
    <col min="773" max="773" width="67.5703125" style="53" bestFit="1" customWidth="1"/>
    <col min="774" max="774" width="3.7109375" style="53" customWidth="1"/>
    <col min="775" max="775" width="0.85546875" style="53" customWidth="1"/>
    <col min="776" max="1026" width="9.140625" style="53"/>
    <col min="1027" max="1027" width="0.85546875" style="53" customWidth="1"/>
    <col min="1028" max="1028" width="3.7109375" style="53" customWidth="1"/>
    <col min="1029" max="1029" width="67.5703125" style="53" bestFit="1" customWidth="1"/>
    <col min="1030" max="1030" width="3.7109375" style="53" customWidth="1"/>
    <col min="1031" max="1031" width="0.85546875" style="53" customWidth="1"/>
    <col min="1032" max="1282" width="9.140625" style="53"/>
    <col min="1283" max="1283" width="0.85546875" style="53" customWidth="1"/>
    <col min="1284" max="1284" width="3.7109375" style="53" customWidth="1"/>
    <col min="1285" max="1285" width="67.5703125" style="53" bestFit="1" customWidth="1"/>
    <col min="1286" max="1286" width="3.7109375" style="53" customWidth="1"/>
    <col min="1287" max="1287" width="0.85546875" style="53" customWidth="1"/>
    <col min="1288" max="1538" width="9.140625" style="53"/>
    <col min="1539" max="1539" width="0.85546875" style="53" customWidth="1"/>
    <col min="1540" max="1540" width="3.7109375" style="53" customWidth="1"/>
    <col min="1541" max="1541" width="67.5703125" style="53" bestFit="1" customWidth="1"/>
    <col min="1542" max="1542" width="3.7109375" style="53" customWidth="1"/>
    <col min="1543" max="1543" width="0.85546875" style="53" customWidth="1"/>
    <col min="1544" max="1794" width="9.140625" style="53"/>
    <col min="1795" max="1795" width="0.85546875" style="53" customWidth="1"/>
    <col min="1796" max="1796" width="3.7109375" style="53" customWidth="1"/>
    <col min="1797" max="1797" width="67.5703125" style="53" bestFit="1" customWidth="1"/>
    <col min="1798" max="1798" width="3.7109375" style="53" customWidth="1"/>
    <col min="1799" max="1799" width="0.85546875" style="53" customWidth="1"/>
    <col min="1800" max="2050" width="9.140625" style="53"/>
    <col min="2051" max="2051" width="0.85546875" style="53" customWidth="1"/>
    <col min="2052" max="2052" width="3.7109375" style="53" customWidth="1"/>
    <col min="2053" max="2053" width="67.5703125" style="53" bestFit="1" customWidth="1"/>
    <col min="2054" max="2054" width="3.7109375" style="53" customWidth="1"/>
    <col min="2055" max="2055" width="0.85546875" style="53" customWidth="1"/>
    <col min="2056" max="2306" width="9.140625" style="53"/>
    <col min="2307" max="2307" width="0.85546875" style="53" customWidth="1"/>
    <col min="2308" max="2308" width="3.7109375" style="53" customWidth="1"/>
    <col min="2309" max="2309" width="67.5703125" style="53" bestFit="1" customWidth="1"/>
    <col min="2310" max="2310" width="3.7109375" style="53" customWidth="1"/>
    <col min="2311" max="2311" width="0.85546875" style="53" customWidth="1"/>
    <col min="2312" max="2562" width="9.140625" style="53"/>
    <col min="2563" max="2563" width="0.85546875" style="53" customWidth="1"/>
    <col min="2564" max="2564" width="3.7109375" style="53" customWidth="1"/>
    <col min="2565" max="2565" width="67.5703125" style="53" bestFit="1" customWidth="1"/>
    <col min="2566" max="2566" width="3.7109375" style="53" customWidth="1"/>
    <col min="2567" max="2567" width="0.85546875" style="53" customWidth="1"/>
    <col min="2568" max="2818" width="9.140625" style="53"/>
    <col min="2819" max="2819" width="0.85546875" style="53" customWidth="1"/>
    <col min="2820" max="2820" width="3.7109375" style="53" customWidth="1"/>
    <col min="2821" max="2821" width="67.5703125" style="53" bestFit="1" customWidth="1"/>
    <col min="2822" max="2822" width="3.7109375" style="53" customWidth="1"/>
    <col min="2823" max="2823" width="0.85546875" style="53" customWidth="1"/>
    <col min="2824" max="3074" width="9.140625" style="53"/>
    <col min="3075" max="3075" width="0.85546875" style="53" customWidth="1"/>
    <col min="3076" max="3076" width="3.7109375" style="53" customWidth="1"/>
    <col min="3077" max="3077" width="67.5703125" style="53" bestFit="1" customWidth="1"/>
    <col min="3078" max="3078" width="3.7109375" style="53" customWidth="1"/>
    <col min="3079" max="3079" width="0.85546875" style="53" customWidth="1"/>
    <col min="3080" max="3330" width="9.140625" style="53"/>
    <col min="3331" max="3331" width="0.85546875" style="53" customWidth="1"/>
    <col min="3332" max="3332" width="3.7109375" style="53" customWidth="1"/>
    <col min="3333" max="3333" width="67.5703125" style="53" bestFit="1" customWidth="1"/>
    <col min="3334" max="3334" width="3.7109375" style="53" customWidth="1"/>
    <col min="3335" max="3335" width="0.85546875" style="53" customWidth="1"/>
    <col min="3336" max="3586" width="9.140625" style="53"/>
    <col min="3587" max="3587" width="0.85546875" style="53" customWidth="1"/>
    <col min="3588" max="3588" width="3.7109375" style="53" customWidth="1"/>
    <col min="3589" max="3589" width="67.5703125" style="53" bestFit="1" customWidth="1"/>
    <col min="3590" max="3590" width="3.7109375" style="53" customWidth="1"/>
    <col min="3591" max="3591" width="0.85546875" style="53" customWidth="1"/>
    <col min="3592" max="3842" width="9.140625" style="53"/>
    <col min="3843" max="3843" width="0.85546875" style="53" customWidth="1"/>
    <col min="3844" max="3844" width="3.7109375" style="53" customWidth="1"/>
    <col min="3845" max="3845" width="67.5703125" style="53" bestFit="1" customWidth="1"/>
    <col min="3846" max="3846" width="3.7109375" style="53" customWidth="1"/>
    <col min="3847" max="3847" width="0.85546875" style="53" customWidth="1"/>
    <col min="3848" max="4098" width="9.140625" style="53"/>
    <col min="4099" max="4099" width="0.85546875" style="53" customWidth="1"/>
    <col min="4100" max="4100" width="3.7109375" style="53" customWidth="1"/>
    <col min="4101" max="4101" width="67.5703125" style="53" bestFit="1" customWidth="1"/>
    <col min="4102" max="4102" width="3.7109375" style="53" customWidth="1"/>
    <col min="4103" max="4103" width="0.85546875" style="53" customWidth="1"/>
    <col min="4104" max="4354" width="9.140625" style="53"/>
    <col min="4355" max="4355" width="0.85546875" style="53" customWidth="1"/>
    <col min="4356" max="4356" width="3.7109375" style="53" customWidth="1"/>
    <col min="4357" max="4357" width="67.5703125" style="53" bestFit="1" customWidth="1"/>
    <col min="4358" max="4358" width="3.7109375" style="53" customWidth="1"/>
    <col min="4359" max="4359" width="0.85546875" style="53" customWidth="1"/>
    <col min="4360" max="4610" width="9.140625" style="53"/>
    <col min="4611" max="4611" width="0.85546875" style="53" customWidth="1"/>
    <col min="4612" max="4612" width="3.7109375" style="53" customWidth="1"/>
    <col min="4613" max="4613" width="67.5703125" style="53" bestFit="1" customWidth="1"/>
    <col min="4614" max="4614" width="3.7109375" style="53" customWidth="1"/>
    <col min="4615" max="4615" width="0.85546875" style="53" customWidth="1"/>
    <col min="4616" max="4866" width="9.140625" style="53"/>
    <col min="4867" max="4867" width="0.85546875" style="53" customWidth="1"/>
    <col min="4868" max="4868" width="3.7109375" style="53" customWidth="1"/>
    <col min="4869" max="4869" width="67.5703125" style="53" bestFit="1" customWidth="1"/>
    <col min="4870" max="4870" width="3.7109375" style="53" customWidth="1"/>
    <col min="4871" max="4871" width="0.85546875" style="53" customWidth="1"/>
    <col min="4872" max="5122" width="9.140625" style="53"/>
    <col min="5123" max="5123" width="0.85546875" style="53" customWidth="1"/>
    <col min="5124" max="5124" width="3.7109375" style="53" customWidth="1"/>
    <col min="5125" max="5125" width="67.5703125" style="53" bestFit="1" customWidth="1"/>
    <col min="5126" max="5126" width="3.7109375" style="53" customWidth="1"/>
    <col min="5127" max="5127" width="0.85546875" style="53" customWidth="1"/>
    <col min="5128" max="5378" width="9.140625" style="53"/>
    <col min="5379" max="5379" width="0.85546875" style="53" customWidth="1"/>
    <col min="5380" max="5380" width="3.7109375" style="53" customWidth="1"/>
    <col min="5381" max="5381" width="67.5703125" style="53" bestFit="1" customWidth="1"/>
    <col min="5382" max="5382" width="3.7109375" style="53" customWidth="1"/>
    <col min="5383" max="5383" width="0.85546875" style="53" customWidth="1"/>
    <col min="5384" max="5634" width="9.140625" style="53"/>
    <col min="5635" max="5635" width="0.85546875" style="53" customWidth="1"/>
    <col min="5636" max="5636" width="3.7109375" style="53" customWidth="1"/>
    <col min="5637" max="5637" width="67.5703125" style="53" bestFit="1" customWidth="1"/>
    <col min="5638" max="5638" width="3.7109375" style="53" customWidth="1"/>
    <col min="5639" max="5639" width="0.85546875" style="53" customWidth="1"/>
    <col min="5640" max="5890" width="9.140625" style="53"/>
    <col min="5891" max="5891" width="0.85546875" style="53" customWidth="1"/>
    <col min="5892" max="5892" width="3.7109375" style="53" customWidth="1"/>
    <col min="5893" max="5893" width="67.5703125" style="53" bestFit="1" customWidth="1"/>
    <col min="5894" max="5894" width="3.7109375" style="53" customWidth="1"/>
    <col min="5895" max="5895" width="0.85546875" style="53" customWidth="1"/>
    <col min="5896" max="6146" width="9.140625" style="53"/>
    <col min="6147" max="6147" width="0.85546875" style="53" customWidth="1"/>
    <col min="6148" max="6148" width="3.7109375" style="53" customWidth="1"/>
    <col min="6149" max="6149" width="67.5703125" style="53" bestFit="1" customWidth="1"/>
    <col min="6150" max="6150" width="3.7109375" style="53" customWidth="1"/>
    <col min="6151" max="6151" width="0.85546875" style="53" customWidth="1"/>
    <col min="6152" max="6402" width="9.140625" style="53"/>
    <col min="6403" max="6403" width="0.85546875" style="53" customWidth="1"/>
    <col min="6404" max="6404" width="3.7109375" style="53" customWidth="1"/>
    <col min="6405" max="6405" width="67.5703125" style="53" bestFit="1" customWidth="1"/>
    <col min="6406" max="6406" width="3.7109375" style="53" customWidth="1"/>
    <col min="6407" max="6407" width="0.85546875" style="53" customWidth="1"/>
    <col min="6408" max="6658" width="9.140625" style="53"/>
    <col min="6659" max="6659" width="0.85546875" style="53" customWidth="1"/>
    <col min="6660" max="6660" width="3.7109375" style="53" customWidth="1"/>
    <col min="6661" max="6661" width="67.5703125" style="53" bestFit="1" customWidth="1"/>
    <col min="6662" max="6662" width="3.7109375" style="53" customWidth="1"/>
    <col min="6663" max="6663" width="0.85546875" style="53" customWidth="1"/>
    <col min="6664" max="6914" width="9.140625" style="53"/>
    <col min="6915" max="6915" width="0.85546875" style="53" customWidth="1"/>
    <col min="6916" max="6916" width="3.7109375" style="53" customWidth="1"/>
    <col min="6917" max="6917" width="67.5703125" style="53" bestFit="1" customWidth="1"/>
    <col min="6918" max="6918" width="3.7109375" style="53" customWidth="1"/>
    <col min="6919" max="6919" width="0.85546875" style="53" customWidth="1"/>
    <col min="6920" max="7170" width="9.140625" style="53"/>
    <col min="7171" max="7171" width="0.85546875" style="53" customWidth="1"/>
    <col min="7172" max="7172" width="3.7109375" style="53" customWidth="1"/>
    <col min="7173" max="7173" width="67.5703125" style="53" bestFit="1" customWidth="1"/>
    <col min="7174" max="7174" width="3.7109375" style="53" customWidth="1"/>
    <col min="7175" max="7175" width="0.85546875" style="53" customWidth="1"/>
    <col min="7176" max="7426" width="9.140625" style="53"/>
    <col min="7427" max="7427" width="0.85546875" style="53" customWidth="1"/>
    <col min="7428" max="7428" width="3.7109375" style="53" customWidth="1"/>
    <col min="7429" max="7429" width="67.5703125" style="53" bestFit="1" customWidth="1"/>
    <col min="7430" max="7430" width="3.7109375" style="53" customWidth="1"/>
    <col min="7431" max="7431" width="0.85546875" style="53" customWidth="1"/>
    <col min="7432" max="7682" width="9.140625" style="53"/>
    <col min="7683" max="7683" width="0.85546875" style="53" customWidth="1"/>
    <col min="7684" max="7684" width="3.7109375" style="53" customWidth="1"/>
    <col min="7685" max="7685" width="67.5703125" style="53" bestFit="1" customWidth="1"/>
    <col min="7686" max="7686" width="3.7109375" style="53" customWidth="1"/>
    <col min="7687" max="7687" width="0.85546875" style="53" customWidth="1"/>
    <col min="7688" max="7938" width="9.140625" style="53"/>
    <col min="7939" max="7939" width="0.85546875" style="53" customWidth="1"/>
    <col min="7940" max="7940" width="3.7109375" style="53" customWidth="1"/>
    <col min="7941" max="7941" width="67.5703125" style="53" bestFit="1" customWidth="1"/>
    <col min="7942" max="7942" width="3.7109375" style="53" customWidth="1"/>
    <col min="7943" max="7943" width="0.85546875" style="53" customWidth="1"/>
    <col min="7944" max="8194" width="9.140625" style="53"/>
    <col min="8195" max="8195" width="0.85546875" style="53" customWidth="1"/>
    <col min="8196" max="8196" width="3.7109375" style="53" customWidth="1"/>
    <col min="8197" max="8197" width="67.5703125" style="53" bestFit="1" customWidth="1"/>
    <col min="8198" max="8198" width="3.7109375" style="53" customWidth="1"/>
    <col min="8199" max="8199" width="0.85546875" style="53" customWidth="1"/>
    <col min="8200" max="8450" width="9.140625" style="53"/>
    <col min="8451" max="8451" width="0.85546875" style="53" customWidth="1"/>
    <col min="8452" max="8452" width="3.7109375" style="53" customWidth="1"/>
    <col min="8453" max="8453" width="67.5703125" style="53" bestFit="1" customWidth="1"/>
    <col min="8454" max="8454" width="3.7109375" style="53" customWidth="1"/>
    <col min="8455" max="8455" width="0.85546875" style="53" customWidth="1"/>
    <col min="8456" max="8706" width="9.140625" style="53"/>
    <col min="8707" max="8707" width="0.85546875" style="53" customWidth="1"/>
    <col min="8708" max="8708" width="3.7109375" style="53" customWidth="1"/>
    <col min="8709" max="8709" width="67.5703125" style="53" bestFit="1" customWidth="1"/>
    <col min="8710" max="8710" width="3.7109375" style="53" customWidth="1"/>
    <col min="8711" max="8711" width="0.85546875" style="53" customWidth="1"/>
    <col min="8712" max="8962" width="9.140625" style="53"/>
    <col min="8963" max="8963" width="0.85546875" style="53" customWidth="1"/>
    <col min="8964" max="8964" width="3.7109375" style="53" customWidth="1"/>
    <col min="8965" max="8965" width="67.5703125" style="53" bestFit="1" customWidth="1"/>
    <col min="8966" max="8966" width="3.7109375" style="53" customWidth="1"/>
    <col min="8967" max="8967" width="0.85546875" style="53" customWidth="1"/>
    <col min="8968" max="9218" width="9.140625" style="53"/>
    <col min="9219" max="9219" width="0.85546875" style="53" customWidth="1"/>
    <col min="9220" max="9220" width="3.7109375" style="53" customWidth="1"/>
    <col min="9221" max="9221" width="67.5703125" style="53" bestFit="1" customWidth="1"/>
    <col min="9222" max="9222" width="3.7109375" style="53" customWidth="1"/>
    <col min="9223" max="9223" width="0.85546875" style="53" customWidth="1"/>
    <col min="9224" max="9474" width="9.140625" style="53"/>
    <col min="9475" max="9475" width="0.85546875" style="53" customWidth="1"/>
    <col min="9476" max="9476" width="3.7109375" style="53" customWidth="1"/>
    <col min="9477" max="9477" width="67.5703125" style="53" bestFit="1" customWidth="1"/>
    <col min="9478" max="9478" width="3.7109375" style="53" customWidth="1"/>
    <col min="9479" max="9479" width="0.85546875" style="53" customWidth="1"/>
    <col min="9480" max="9730" width="9.140625" style="53"/>
    <col min="9731" max="9731" width="0.85546875" style="53" customWidth="1"/>
    <col min="9732" max="9732" width="3.7109375" style="53" customWidth="1"/>
    <col min="9733" max="9733" width="67.5703125" style="53" bestFit="1" customWidth="1"/>
    <col min="9734" max="9734" width="3.7109375" style="53" customWidth="1"/>
    <col min="9735" max="9735" width="0.85546875" style="53" customWidth="1"/>
    <col min="9736" max="9986" width="9.140625" style="53"/>
    <col min="9987" max="9987" width="0.85546875" style="53" customWidth="1"/>
    <col min="9988" max="9988" width="3.7109375" style="53" customWidth="1"/>
    <col min="9989" max="9989" width="67.5703125" style="53" bestFit="1" customWidth="1"/>
    <col min="9990" max="9990" width="3.7109375" style="53" customWidth="1"/>
    <col min="9991" max="9991" width="0.85546875" style="53" customWidth="1"/>
    <col min="9992" max="10242" width="9.140625" style="53"/>
    <col min="10243" max="10243" width="0.85546875" style="53" customWidth="1"/>
    <col min="10244" max="10244" width="3.7109375" style="53" customWidth="1"/>
    <col min="10245" max="10245" width="67.5703125" style="53" bestFit="1" customWidth="1"/>
    <col min="10246" max="10246" width="3.7109375" style="53" customWidth="1"/>
    <col min="10247" max="10247" width="0.85546875" style="53" customWidth="1"/>
    <col min="10248" max="10498" width="9.140625" style="53"/>
    <col min="10499" max="10499" width="0.85546875" style="53" customWidth="1"/>
    <col min="10500" max="10500" width="3.7109375" style="53" customWidth="1"/>
    <col min="10501" max="10501" width="67.5703125" style="53" bestFit="1" customWidth="1"/>
    <col min="10502" max="10502" width="3.7109375" style="53" customWidth="1"/>
    <col min="10503" max="10503" width="0.85546875" style="53" customWidth="1"/>
    <col min="10504" max="10754" width="9.140625" style="53"/>
    <col min="10755" max="10755" width="0.85546875" style="53" customWidth="1"/>
    <col min="10756" max="10756" width="3.7109375" style="53" customWidth="1"/>
    <col min="10757" max="10757" width="67.5703125" style="53" bestFit="1" customWidth="1"/>
    <col min="10758" max="10758" width="3.7109375" style="53" customWidth="1"/>
    <col min="10759" max="10759" width="0.85546875" style="53" customWidth="1"/>
    <col min="10760" max="11010" width="9.140625" style="53"/>
    <col min="11011" max="11011" width="0.85546875" style="53" customWidth="1"/>
    <col min="11012" max="11012" width="3.7109375" style="53" customWidth="1"/>
    <col min="11013" max="11013" width="67.5703125" style="53" bestFit="1" customWidth="1"/>
    <col min="11014" max="11014" width="3.7109375" style="53" customWidth="1"/>
    <col min="11015" max="11015" width="0.85546875" style="53" customWidth="1"/>
    <col min="11016" max="11266" width="9.140625" style="53"/>
    <col min="11267" max="11267" width="0.85546875" style="53" customWidth="1"/>
    <col min="11268" max="11268" width="3.7109375" style="53" customWidth="1"/>
    <col min="11269" max="11269" width="67.5703125" style="53" bestFit="1" customWidth="1"/>
    <col min="11270" max="11270" width="3.7109375" style="53" customWidth="1"/>
    <col min="11271" max="11271" width="0.85546875" style="53" customWidth="1"/>
    <col min="11272" max="11522" width="9.140625" style="53"/>
    <col min="11523" max="11523" width="0.85546875" style="53" customWidth="1"/>
    <col min="11524" max="11524" width="3.7109375" style="53" customWidth="1"/>
    <col min="11525" max="11525" width="67.5703125" style="53" bestFit="1" customWidth="1"/>
    <col min="11526" max="11526" width="3.7109375" style="53" customWidth="1"/>
    <col min="11527" max="11527" width="0.85546875" style="53" customWidth="1"/>
    <col min="11528" max="11778" width="9.140625" style="53"/>
    <col min="11779" max="11779" width="0.85546875" style="53" customWidth="1"/>
    <col min="11780" max="11780" width="3.7109375" style="53" customWidth="1"/>
    <col min="11781" max="11781" width="67.5703125" style="53" bestFit="1" customWidth="1"/>
    <col min="11782" max="11782" width="3.7109375" style="53" customWidth="1"/>
    <col min="11783" max="11783" width="0.85546875" style="53" customWidth="1"/>
    <col min="11784" max="12034" width="9.140625" style="53"/>
    <col min="12035" max="12035" width="0.85546875" style="53" customWidth="1"/>
    <col min="12036" max="12036" width="3.7109375" style="53" customWidth="1"/>
    <col min="12037" max="12037" width="67.5703125" style="53" bestFit="1" customWidth="1"/>
    <col min="12038" max="12038" width="3.7109375" style="53" customWidth="1"/>
    <col min="12039" max="12039" width="0.85546875" style="53" customWidth="1"/>
    <col min="12040" max="12290" width="9.140625" style="53"/>
    <col min="12291" max="12291" width="0.85546875" style="53" customWidth="1"/>
    <col min="12292" max="12292" width="3.7109375" style="53" customWidth="1"/>
    <col min="12293" max="12293" width="67.5703125" style="53" bestFit="1" customWidth="1"/>
    <col min="12294" max="12294" width="3.7109375" style="53" customWidth="1"/>
    <col min="12295" max="12295" width="0.85546875" style="53" customWidth="1"/>
    <col min="12296" max="12546" width="9.140625" style="53"/>
    <col min="12547" max="12547" width="0.85546875" style="53" customWidth="1"/>
    <col min="12548" max="12548" width="3.7109375" style="53" customWidth="1"/>
    <col min="12549" max="12549" width="67.5703125" style="53" bestFit="1" customWidth="1"/>
    <col min="12550" max="12550" width="3.7109375" style="53" customWidth="1"/>
    <col min="12551" max="12551" width="0.85546875" style="53" customWidth="1"/>
    <col min="12552" max="12802" width="9.140625" style="53"/>
    <col min="12803" max="12803" width="0.85546875" style="53" customWidth="1"/>
    <col min="12804" max="12804" width="3.7109375" style="53" customWidth="1"/>
    <col min="12805" max="12805" width="67.5703125" style="53" bestFit="1" customWidth="1"/>
    <col min="12806" max="12806" width="3.7109375" style="53" customWidth="1"/>
    <col min="12807" max="12807" width="0.85546875" style="53" customWidth="1"/>
    <col min="12808" max="13058" width="9.140625" style="53"/>
    <col min="13059" max="13059" width="0.85546875" style="53" customWidth="1"/>
    <col min="13060" max="13060" width="3.7109375" style="53" customWidth="1"/>
    <col min="13061" max="13061" width="67.5703125" style="53" bestFit="1" customWidth="1"/>
    <col min="13062" max="13062" width="3.7109375" style="53" customWidth="1"/>
    <col min="13063" max="13063" width="0.85546875" style="53" customWidth="1"/>
    <col min="13064" max="13314" width="9.140625" style="53"/>
    <col min="13315" max="13315" width="0.85546875" style="53" customWidth="1"/>
    <col min="13316" max="13316" width="3.7109375" style="53" customWidth="1"/>
    <col min="13317" max="13317" width="67.5703125" style="53" bestFit="1" customWidth="1"/>
    <col min="13318" max="13318" width="3.7109375" style="53" customWidth="1"/>
    <col min="13319" max="13319" width="0.85546875" style="53" customWidth="1"/>
    <col min="13320" max="13570" width="9.140625" style="53"/>
    <col min="13571" max="13571" width="0.85546875" style="53" customWidth="1"/>
    <col min="13572" max="13572" width="3.7109375" style="53" customWidth="1"/>
    <col min="13573" max="13573" width="67.5703125" style="53" bestFit="1" customWidth="1"/>
    <col min="13574" max="13574" width="3.7109375" style="53" customWidth="1"/>
    <col min="13575" max="13575" width="0.85546875" style="53" customWidth="1"/>
    <col min="13576" max="13826" width="9.140625" style="53"/>
    <col min="13827" max="13827" width="0.85546875" style="53" customWidth="1"/>
    <col min="13828" max="13828" width="3.7109375" style="53" customWidth="1"/>
    <col min="13829" max="13829" width="67.5703125" style="53" bestFit="1" customWidth="1"/>
    <col min="13830" max="13830" width="3.7109375" style="53" customWidth="1"/>
    <col min="13831" max="13831" width="0.85546875" style="53" customWidth="1"/>
    <col min="13832" max="14082" width="9.140625" style="53"/>
    <col min="14083" max="14083" width="0.85546875" style="53" customWidth="1"/>
    <col min="14084" max="14084" width="3.7109375" style="53" customWidth="1"/>
    <col min="14085" max="14085" width="67.5703125" style="53" bestFit="1" customWidth="1"/>
    <col min="14086" max="14086" width="3.7109375" style="53" customWidth="1"/>
    <col min="14087" max="14087" width="0.85546875" style="53" customWidth="1"/>
    <col min="14088" max="14338" width="9.140625" style="53"/>
    <col min="14339" max="14339" width="0.85546875" style="53" customWidth="1"/>
    <col min="14340" max="14340" width="3.7109375" style="53" customWidth="1"/>
    <col min="14341" max="14341" width="67.5703125" style="53" bestFit="1" customWidth="1"/>
    <col min="14342" max="14342" width="3.7109375" style="53" customWidth="1"/>
    <col min="14343" max="14343" width="0.85546875" style="53" customWidth="1"/>
    <col min="14344" max="14594" width="9.140625" style="53"/>
    <col min="14595" max="14595" width="0.85546875" style="53" customWidth="1"/>
    <col min="14596" max="14596" width="3.7109375" style="53" customWidth="1"/>
    <col min="14597" max="14597" width="67.5703125" style="53" bestFit="1" customWidth="1"/>
    <col min="14598" max="14598" width="3.7109375" style="53" customWidth="1"/>
    <col min="14599" max="14599" width="0.85546875" style="53" customWidth="1"/>
    <col min="14600" max="14850" width="9.140625" style="53"/>
    <col min="14851" max="14851" width="0.85546875" style="53" customWidth="1"/>
    <col min="14852" max="14852" width="3.7109375" style="53" customWidth="1"/>
    <col min="14853" max="14853" width="67.5703125" style="53" bestFit="1" customWidth="1"/>
    <col min="14854" max="14854" width="3.7109375" style="53" customWidth="1"/>
    <col min="14855" max="14855" width="0.85546875" style="53" customWidth="1"/>
    <col min="14856" max="15106" width="9.140625" style="53"/>
    <col min="15107" max="15107" width="0.85546875" style="53" customWidth="1"/>
    <col min="15108" max="15108" width="3.7109375" style="53" customWidth="1"/>
    <col min="15109" max="15109" width="67.5703125" style="53" bestFit="1" customWidth="1"/>
    <col min="15110" max="15110" width="3.7109375" style="53" customWidth="1"/>
    <col min="15111" max="15111" width="0.85546875" style="53" customWidth="1"/>
    <col min="15112" max="15362" width="9.140625" style="53"/>
    <col min="15363" max="15363" width="0.85546875" style="53" customWidth="1"/>
    <col min="15364" max="15364" width="3.7109375" style="53" customWidth="1"/>
    <col min="15365" max="15365" width="67.5703125" style="53" bestFit="1" customWidth="1"/>
    <col min="15366" max="15366" width="3.7109375" style="53" customWidth="1"/>
    <col min="15367" max="15367" width="0.85546875" style="53" customWidth="1"/>
    <col min="15368" max="15618" width="9.140625" style="53"/>
    <col min="15619" max="15619" width="0.85546875" style="53" customWidth="1"/>
    <col min="15620" max="15620" width="3.7109375" style="53" customWidth="1"/>
    <col min="15621" max="15621" width="67.5703125" style="53" bestFit="1" customWidth="1"/>
    <col min="15622" max="15622" width="3.7109375" style="53" customWidth="1"/>
    <col min="15623" max="15623" width="0.85546875" style="53" customWidth="1"/>
    <col min="15624" max="15874" width="9.140625" style="53"/>
    <col min="15875" max="15875" width="0.85546875" style="53" customWidth="1"/>
    <col min="15876" max="15876" width="3.7109375" style="53" customWidth="1"/>
    <col min="15877" max="15877" width="67.5703125" style="53" bestFit="1" customWidth="1"/>
    <col min="15878" max="15878" width="3.7109375" style="53" customWidth="1"/>
    <col min="15879" max="15879" width="0.85546875" style="53" customWidth="1"/>
    <col min="15880" max="16130" width="9.140625" style="53"/>
    <col min="16131" max="16131" width="0.85546875" style="53" customWidth="1"/>
    <col min="16132" max="16132" width="3.7109375" style="53" customWidth="1"/>
    <col min="16133" max="16133" width="67.5703125" style="53" bestFit="1" customWidth="1"/>
    <col min="16134" max="16134" width="3.7109375" style="53" customWidth="1"/>
    <col min="16135" max="16135" width="0.85546875" style="53" customWidth="1"/>
    <col min="16136" max="16384" width="9.140625" style="53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55" customFormat="1" ht="17.25" customHeight="1" thickBot="1" x14ac:dyDescent="0.3">
      <c r="B4" s="16"/>
      <c r="C4" s="17"/>
      <c r="D4" s="54" t="s">
        <v>4</v>
      </c>
      <c r="E4" s="18"/>
      <c r="F4" s="19"/>
      <c r="H4" s="56"/>
      <c r="I4" s="57"/>
      <c r="J4" s="58"/>
      <c r="K4" s="57"/>
      <c r="L4" s="57"/>
      <c r="M4" s="59"/>
      <c r="N4" s="53"/>
    </row>
    <row r="5" spans="2:14" ht="15" customHeight="1" x14ac:dyDescent="0.25">
      <c r="B5" s="11"/>
      <c r="C5" s="20"/>
      <c r="D5" s="21"/>
      <c r="E5" s="22"/>
      <c r="F5" s="15"/>
      <c r="H5" s="60"/>
      <c r="I5" s="61"/>
      <c r="J5" s="113" t="s">
        <v>15</v>
      </c>
      <c r="K5" s="113"/>
      <c r="L5" s="113"/>
      <c r="M5" s="62"/>
    </row>
    <row r="6" spans="2:14" ht="15" customHeight="1" x14ac:dyDescent="0.25">
      <c r="B6" s="11"/>
      <c r="C6" s="20"/>
      <c r="D6" s="23" t="s">
        <v>16</v>
      </c>
      <c r="E6" s="22"/>
      <c r="F6" s="15"/>
      <c r="H6" s="60"/>
      <c r="I6" s="61"/>
      <c r="J6" s="114" t="s">
        <v>17</v>
      </c>
      <c r="K6" s="114"/>
      <c r="L6" s="114"/>
      <c r="M6" s="62"/>
    </row>
    <row r="7" spans="2:14" ht="15" customHeight="1" x14ac:dyDescent="0.25">
      <c r="B7" s="11"/>
      <c r="C7" s="20"/>
      <c r="D7" s="63" t="s">
        <v>18</v>
      </c>
      <c r="E7" s="22"/>
      <c r="F7" s="15"/>
      <c r="H7" s="60"/>
      <c r="I7" s="61"/>
      <c r="J7" s="115"/>
      <c r="K7" s="115"/>
      <c r="L7" s="115"/>
      <c r="M7" s="62"/>
    </row>
    <row r="8" spans="2:14" ht="15" customHeight="1" x14ac:dyDescent="0.25">
      <c r="B8" s="11"/>
      <c r="C8" s="20"/>
      <c r="D8" s="23"/>
      <c r="E8" s="22"/>
      <c r="F8" s="15"/>
      <c r="H8" s="60"/>
      <c r="I8" s="64"/>
      <c r="J8" s="113" t="s">
        <v>19</v>
      </c>
      <c r="K8" s="113"/>
      <c r="L8" s="113"/>
      <c r="M8" s="65"/>
    </row>
    <row r="9" spans="2:14" ht="15" customHeight="1" x14ac:dyDescent="0.25">
      <c r="B9" s="11"/>
      <c r="C9" s="20"/>
      <c r="D9" s="116" t="s">
        <v>20</v>
      </c>
      <c r="E9" s="22"/>
      <c r="F9" s="15"/>
      <c r="H9" s="60"/>
      <c r="I9" s="66"/>
      <c r="J9" s="114" t="s">
        <v>21</v>
      </c>
      <c r="K9" s="114"/>
      <c r="L9" s="114"/>
      <c r="M9" s="67"/>
    </row>
    <row r="10" spans="2:14" ht="15" customHeight="1" x14ac:dyDescent="0.25">
      <c r="B10" s="11"/>
      <c r="C10" s="20"/>
      <c r="D10" s="116"/>
      <c r="E10" s="22"/>
      <c r="F10" s="15"/>
      <c r="H10" s="68"/>
      <c r="I10" s="69"/>
      <c r="J10" s="69"/>
      <c r="K10" s="69"/>
      <c r="L10" s="69"/>
      <c r="M10" s="70"/>
    </row>
    <row r="11" spans="2:14" ht="15" customHeight="1" x14ac:dyDescent="0.25">
      <c r="B11" s="11"/>
      <c r="C11" s="20"/>
      <c r="D11" s="116"/>
      <c r="E11" s="22"/>
      <c r="F11" s="15"/>
    </row>
    <row r="12" spans="2:14" ht="15" customHeight="1" x14ac:dyDescent="0.25">
      <c r="B12" s="11"/>
      <c r="C12" s="20"/>
      <c r="D12" s="21"/>
      <c r="E12" s="22"/>
      <c r="F12" s="15"/>
    </row>
    <row r="13" spans="2:14" ht="15" customHeight="1" x14ac:dyDescent="0.25">
      <c r="B13" s="11"/>
      <c r="C13" s="20"/>
      <c r="D13" s="23" t="s">
        <v>22</v>
      </c>
      <c r="E13" s="22"/>
      <c r="F13" s="15"/>
    </row>
    <row r="14" spans="2:14" ht="15" customHeight="1" x14ac:dyDescent="0.25">
      <c r="B14" s="11"/>
      <c r="C14" s="20"/>
      <c r="D14" s="21" t="s">
        <v>23</v>
      </c>
      <c r="E14" s="22"/>
      <c r="F14" s="15"/>
    </row>
    <row r="15" spans="2:14" ht="15" customHeight="1" x14ac:dyDescent="0.25">
      <c r="B15" s="11"/>
      <c r="C15" s="20"/>
      <c r="D15" s="71" t="s">
        <v>24</v>
      </c>
      <c r="E15" s="22"/>
      <c r="F15" s="15"/>
    </row>
    <row r="16" spans="2:14" ht="15" customHeight="1" x14ac:dyDescent="0.25">
      <c r="B16" s="11"/>
      <c r="C16" s="20"/>
      <c r="D16" s="71" t="s">
        <v>25</v>
      </c>
      <c r="E16" s="22"/>
      <c r="F16" s="15"/>
    </row>
    <row r="17" spans="2:6" ht="15" customHeight="1" x14ac:dyDescent="0.25">
      <c r="B17" s="11"/>
      <c r="C17" s="20"/>
      <c r="D17" s="71" t="s">
        <v>26</v>
      </c>
      <c r="E17" s="22"/>
      <c r="F17" s="15"/>
    </row>
    <row r="18" spans="2:6" ht="15" customHeight="1" x14ac:dyDescent="0.25">
      <c r="B18" s="11"/>
      <c r="C18" s="20"/>
      <c r="D18" s="72" t="s">
        <v>27</v>
      </c>
      <c r="E18" s="22"/>
      <c r="F18" s="15"/>
    </row>
    <row r="19" spans="2:6" ht="15" customHeight="1" x14ac:dyDescent="0.25">
      <c r="B19" s="11"/>
      <c r="C19" s="20"/>
      <c r="D19" s="21" t="s">
        <v>28</v>
      </c>
      <c r="E19" s="22"/>
      <c r="F19" s="15"/>
    </row>
    <row r="20" spans="2:6" ht="15" customHeight="1" x14ac:dyDescent="0.25">
      <c r="B20" s="11"/>
      <c r="C20" s="20"/>
      <c r="D20" s="71" t="s">
        <v>29</v>
      </c>
      <c r="E20" s="22"/>
      <c r="F20" s="15"/>
    </row>
    <row r="21" spans="2:6" ht="15" customHeight="1" x14ac:dyDescent="0.25">
      <c r="B21" s="11"/>
      <c r="C21" s="20"/>
      <c r="D21" s="71" t="s">
        <v>30</v>
      </c>
      <c r="E21" s="22"/>
      <c r="F21" s="15"/>
    </row>
    <row r="22" spans="2:6" ht="15" customHeight="1" x14ac:dyDescent="0.25">
      <c r="B22" s="11"/>
      <c r="C22" s="20"/>
      <c r="D22" s="71" t="s">
        <v>31</v>
      </c>
      <c r="E22" s="22"/>
      <c r="F22" s="15"/>
    </row>
    <row r="23" spans="2:6" ht="15" customHeight="1" x14ac:dyDescent="0.25">
      <c r="B23" s="11"/>
      <c r="C23" s="20"/>
      <c r="D23" s="71" t="s">
        <v>32</v>
      </c>
      <c r="E23" s="22"/>
      <c r="F23" s="15"/>
    </row>
    <row r="24" spans="2:6" ht="15" customHeight="1" x14ac:dyDescent="0.25">
      <c r="B24" s="11"/>
      <c r="C24" s="20"/>
      <c r="D24" s="21" t="s">
        <v>33</v>
      </c>
      <c r="E24" s="22"/>
      <c r="F24" s="15"/>
    </row>
    <row r="25" spans="2:6" ht="15" customHeight="1" x14ac:dyDescent="0.25">
      <c r="B25" s="11"/>
      <c r="C25" s="20"/>
      <c r="D25" s="73" t="s">
        <v>34</v>
      </c>
      <c r="E25" s="22"/>
      <c r="F25" s="15"/>
    </row>
    <row r="26" spans="2:6" ht="15" customHeight="1" x14ac:dyDescent="0.25">
      <c r="B26" s="11"/>
      <c r="C26" s="20"/>
      <c r="D26" s="73"/>
      <c r="E26" s="22"/>
      <c r="F26" s="15"/>
    </row>
    <row r="27" spans="2:6" ht="15" customHeight="1" x14ac:dyDescent="0.25">
      <c r="B27" s="11"/>
      <c r="C27" s="20"/>
      <c r="D27" s="25" t="s">
        <v>5</v>
      </c>
      <c r="E27" s="22"/>
      <c r="F27" s="15"/>
    </row>
    <row r="28" spans="2:6" ht="15" customHeight="1" x14ac:dyDescent="0.25">
      <c r="B28" s="11"/>
      <c r="C28" s="20"/>
      <c r="D28" s="24" t="s">
        <v>6</v>
      </c>
      <c r="E28" s="22"/>
      <c r="F28" s="15"/>
    </row>
    <row r="29" spans="2:6" ht="15" customHeight="1" x14ac:dyDescent="0.25">
      <c r="B29" s="11"/>
      <c r="C29" s="20"/>
      <c r="D29" s="23"/>
      <c r="E29" s="22"/>
      <c r="F29" s="15"/>
    </row>
    <row r="30" spans="2:6" ht="15" customHeight="1" x14ac:dyDescent="0.25">
      <c r="B30" s="11"/>
      <c r="C30" s="20"/>
      <c r="D30" s="74" t="s">
        <v>7</v>
      </c>
      <c r="E30" s="22"/>
      <c r="F30" s="15"/>
    </row>
    <row r="31" spans="2:6" ht="15" customHeight="1" x14ac:dyDescent="0.25">
      <c r="B31" s="11"/>
      <c r="C31" s="20"/>
      <c r="D31" s="26" t="s">
        <v>35</v>
      </c>
      <c r="E31" s="22"/>
      <c r="F31" s="15"/>
    </row>
    <row r="32" spans="2:6" ht="15" customHeight="1" x14ac:dyDescent="0.25">
      <c r="B32" s="11"/>
      <c r="C32" s="20"/>
      <c r="D32" s="75" t="s">
        <v>8</v>
      </c>
      <c r="E32" s="22"/>
      <c r="F32" s="15"/>
    </row>
    <row r="33" spans="2:6" ht="15" customHeight="1" thickBot="1" x14ac:dyDescent="0.3">
      <c r="B33" s="11"/>
      <c r="C33" s="20"/>
      <c r="D33" s="27" t="s">
        <v>9</v>
      </c>
      <c r="E33" s="22"/>
      <c r="F33" s="15"/>
    </row>
    <row r="34" spans="2:6" ht="15" customHeight="1" x14ac:dyDescent="0.25">
      <c r="B34" s="11"/>
      <c r="C34" s="20"/>
      <c r="D34" s="111" t="s">
        <v>10</v>
      </c>
      <c r="E34" s="22"/>
      <c r="F34" s="15"/>
    </row>
    <row r="35" spans="2:6" ht="15" customHeight="1" x14ac:dyDescent="0.25">
      <c r="B35" s="11"/>
      <c r="C35" s="28"/>
      <c r="D35" s="112"/>
      <c r="E35" s="29"/>
      <c r="F35" s="15"/>
    </row>
    <row r="36" spans="2:6" ht="6" customHeight="1" x14ac:dyDescent="0.25">
      <c r="B36" s="30"/>
      <c r="C36" s="31"/>
      <c r="D36" s="31"/>
      <c r="E36" s="31"/>
      <c r="F36" s="3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8C548B1-0B73-47AA-BA33-45BFBDF15B96}"/>
    <hyperlink ref="D28" r:id="rId2" xr:uid="{B662CFD4-64AB-4C2D-BF8B-8D170A69393C}"/>
    <hyperlink ref="D18" r:id="rId3" display="* plaats daarbij een link naar www.exceltekstenuitleg.nl " xr:uid="{E6D94E6F-35CF-47A1-A837-B9AC3D228450}"/>
    <hyperlink ref="D32" r:id="rId4" xr:uid="{722ED36F-55AD-4B02-A6D5-A4AA1298B373}"/>
    <hyperlink ref="D7" r:id="rId5" display="Excel aan het werk: Dashboards maken met Excel" xr:uid="{6B0B8D36-34B3-477A-BEE5-E46B1CF3430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828D-BFD3-4135-9F53-325777E775B3}">
  <sheetPr codeName="Blad4"/>
  <dimension ref="A1:K19"/>
  <sheetViews>
    <sheetView workbookViewId="0">
      <selection activeCell="C30" sqref="C30"/>
    </sheetView>
  </sheetViews>
  <sheetFormatPr defaultRowHeight="15" x14ac:dyDescent="0.25"/>
  <cols>
    <col min="6" max="6" width="2.7109375" customWidth="1"/>
    <col min="7" max="7" width="9.140625" style="51" customWidth="1"/>
    <col min="8" max="8" width="5" bestFit="1" customWidth="1"/>
    <col min="9" max="13" width="9.140625" customWidth="1"/>
  </cols>
  <sheetData>
    <row r="1" spans="1:11" x14ac:dyDescent="0.25">
      <c r="A1" s="49"/>
      <c r="B1" s="49"/>
      <c r="C1" s="49"/>
      <c r="D1" s="49"/>
      <c r="E1" s="49"/>
      <c r="G1" s="50">
        <v>2</v>
      </c>
      <c r="H1" s="51">
        <v>2022</v>
      </c>
      <c r="J1" s="103"/>
    </row>
    <row r="2" spans="1:11" x14ac:dyDescent="0.25">
      <c r="A2" s="49"/>
      <c r="B2" s="49"/>
      <c r="C2" s="49"/>
      <c r="D2" s="49"/>
      <c r="E2" s="49"/>
      <c r="H2" s="51">
        <v>2023</v>
      </c>
      <c r="J2" s="103"/>
    </row>
    <row r="3" spans="1:11" x14ac:dyDescent="0.25">
      <c r="A3" s="49"/>
      <c r="B3" s="49"/>
      <c r="C3" s="49"/>
      <c r="D3" s="49"/>
      <c r="E3" s="49"/>
      <c r="H3" s="51">
        <v>2024</v>
      </c>
      <c r="J3" s="103"/>
    </row>
    <row r="4" spans="1:11" x14ac:dyDescent="0.25">
      <c r="A4" s="49"/>
      <c r="B4" s="49"/>
      <c r="C4" s="49"/>
      <c r="D4" s="49"/>
      <c r="E4" s="49"/>
      <c r="H4" s="51">
        <v>2025</v>
      </c>
      <c r="J4" s="103"/>
    </row>
    <row r="5" spans="1:11" x14ac:dyDescent="0.25">
      <c r="A5" s="49"/>
      <c r="B5" s="49"/>
      <c r="C5" s="49"/>
      <c r="D5" s="49"/>
      <c r="E5" s="49"/>
      <c r="H5" s="51"/>
      <c r="J5" s="103"/>
    </row>
    <row r="6" spans="1:11" x14ac:dyDescent="0.25">
      <c r="A6" s="35"/>
      <c r="B6" s="35"/>
      <c r="C6" s="35"/>
      <c r="D6" s="35"/>
      <c r="E6" s="35"/>
      <c r="G6"/>
      <c r="K6" s="51"/>
    </row>
    <row r="7" spans="1:11" x14ac:dyDescent="0.25">
      <c r="A7" s="36"/>
      <c r="B7" s="52">
        <v>2022</v>
      </c>
      <c r="C7" s="52">
        <v>2023</v>
      </c>
      <c r="D7" s="52">
        <v>2024</v>
      </c>
      <c r="E7" s="52">
        <v>2025</v>
      </c>
      <c r="G7" s="99" cm="1">
        <f t="array" ref="G7">INDEX(B7:E7,,G$1)</f>
        <v>2023</v>
      </c>
      <c r="K7" s="51"/>
    </row>
    <row r="8" spans="1:11" x14ac:dyDescent="0.25">
      <c r="A8" s="37" t="s">
        <v>11</v>
      </c>
      <c r="B8" s="40">
        <v>41600</v>
      </c>
      <c r="C8" s="41">
        <v>48340</v>
      </c>
      <c r="D8" s="41">
        <v>50320</v>
      </c>
      <c r="E8" s="42">
        <v>55000</v>
      </c>
      <c r="G8" s="100" cm="1">
        <f t="array" ref="G8">INDEX(B8:E8,,G$1)</f>
        <v>48340</v>
      </c>
    </row>
    <row r="9" spans="1:11" x14ac:dyDescent="0.25">
      <c r="A9" s="37" t="s">
        <v>12</v>
      </c>
      <c r="B9" s="43">
        <v>40070</v>
      </c>
      <c r="C9" s="44">
        <v>45920</v>
      </c>
      <c r="D9" s="44">
        <v>51030</v>
      </c>
      <c r="E9" s="45">
        <v>53000</v>
      </c>
      <c r="G9" s="101" cm="1">
        <f t="array" ref="G9">INDEX(B9:E9,,G$1)</f>
        <v>45920</v>
      </c>
    </row>
    <row r="10" spans="1:11" x14ac:dyDescent="0.25">
      <c r="A10" s="37" t="s">
        <v>13</v>
      </c>
      <c r="B10" s="43">
        <v>42740</v>
      </c>
      <c r="C10" s="44">
        <v>48590</v>
      </c>
      <c r="D10" s="44">
        <v>50990</v>
      </c>
      <c r="E10" s="45">
        <v>52000</v>
      </c>
      <c r="G10" s="101" cm="1">
        <f t="array" ref="G10">INDEX(B10:E10,,G$1)</f>
        <v>48590</v>
      </c>
    </row>
    <row r="11" spans="1:11" x14ac:dyDescent="0.25">
      <c r="A11" s="38" t="s">
        <v>14</v>
      </c>
      <c r="B11" s="46">
        <v>40510</v>
      </c>
      <c r="C11" s="47">
        <v>45920</v>
      </c>
      <c r="D11" s="47">
        <v>48350</v>
      </c>
      <c r="E11" s="48">
        <v>50000</v>
      </c>
      <c r="G11" s="102" cm="1">
        <f t="array" ref="G11">INDEX(B11:E11,,G$1)</f>
        <v>45920</v>
      </c>
    </row>
    <row r="12" spans="1:11" x14ac:dyDescent="0.25">
      <c r="A12" s="35"/>
      <c r="B12" s="39"/>
      <c r="C12" s="39"/>
      <c r="D12" s="35"/>
      <c r="E12" s="35"/>
      <c r="G12"/>
    </row>
    <row r="13" spans="1:11" x14ac:dyDescent="0.25">
      <c r="G13"/>
    </row>
    <row r="14" spans="1:11" x14ac:dyDescent="0.25">
      <c r="G14"/>
    </row>
    <row r="15" spans="1:11" x14ac:dyDescent="0.25">
      <c r="G15"/>
    </row>
    <row r="16" spans="1:11" x14ac:dyDescent="0.25">
      <c r="G16"/>
    </row>
    <row r="17" spans="7:7" x14ac:dyDescent="0.25">
      <c r="G17"/>
    </row>
    <row r="18" spans="7:7" x14ac:dyDescent="0.25">
      <c r="G18"/>
    </row>
    <row r="19" spans="7:7" x14ac:dyDescent="0.25">
      <c r="G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Drop Down 1">
              <controlPr defaultSize="0" autoLine="0" autoPict="0">
                <anchor moveWithCells="1">
                  <from>
                    <xdr:col>2</xdr:col>
                    <xdr:colOff>0</xdr:colOff>
                    <xdr:row>2</xdr:row>
                    <xdr:rowOff>0</xdr:rowOff>
                  </from>
                  <to>
                    <xdr:col>3</xdr:col>
                    <xdr:colOff>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AA65-6398-465B-8427-71397F3E2620}">
  <sheetPr codeName="Blad3"/>
  <dimension ref="A1:N7"/>
  <sheetViews>
    <sheetView zoomScaleNormal="100" workbookViewId="0"/>
  </sheetViews>
  <sheetFormatPr defaultRowHeight="15" x14ac:dyDescent="0.25"/>
  <cols>
    <col min="1" max="1" width="6.5703125" bestFit="1" customWidth="1"/>
    <col min="2" max="5" width="10.28515625" customWidth="1"/>
    <col min="6" max="6" width="2.7109375" customWidth="1"/>
  </cols>
  <sheetData>
    <row r="1" spans="1:14" x14ac:dyDescent="0.25">
      <c r="A1" s="35"/>
      <c r="B1" s="35"/>
      <c r="C1" s="35"/>
      <c r="D1" s="35"/>
      <c r="E1" s="35"/>
      <c r="F1" s="35"/>
      <c r="G1" s="87" t="b">
        <v>1</v>
      </c>
      <c r="H1" s="87" t="b">
        <v>0</v>
      </c>
      <c r="I1" s="87" t="b">
        <v>1</v>
      </c>
      <c r="J1" s="87" t="b">
        <v>0</v>
      </c>
      <c r="K1" s="35"/>
      <c r="L1" s="35"/>
      <c r="M1" s="35"/>
      <c r="N1" s="35"/>
    </row>
    <row r="2" spans="1:14" x14ac:dyDescent="0.25">
      <c r="A2" s="36"/>
      <c r="B2" s="52">
        <v>2022</v>
      </c>
      <c r="C2" s="52">
        <v>2023</v>
      </c>
      <c r="D2" s="52">
        <v>2024</v>
      </c>
      <c r="E2" s="52">
        <v>2025</v>
      </c>
      <c r="F2" s="35"/>
      <c r="G2" s="108">
        <f t="shared" ref="G2:J6" si="0">IF(G$1=TRUE,B2,"")</f>
        <v>2022</v>
      </c>
      <c r="H2" s="109" t="str">
        <f t="shared" si="0"/>
        <v/>
      </c>
      <c r="I2" s="109">
        <f t="shared" si="0"/>
        <v>2024</v>
      </c>
      <c r="J2" s="110" t="str">
        <f t="shared" si="0"/>
        <v/>
      </c>
      <c r="M2" s="35"/>
      <c r="N2" s="35"/>
    </row>
    <row r="3" spans="1:14" x14ac:dyDescent="0.25">
      <c r="A3" s="37" t="s">
        <v>11</v>
      </c>
      <c r="B3" s="40">
        <v>41600</v>
      </c>
      <c r="C3" s="41">
        <v>48340</v>
      </c>
      <c r="D3" s="41">
        <v>50320</v>
      </c>
      <c r="E3" s="42">
        <v>55000</v>
      </c>
      <c r="F3" s="35"/>
      <c r="G3" s="88">
        <f t="shared" si="0"/>
        <v>41600</v>
      </c>
      <c r="H3" s="107" t="str">
        <f t="shared" si="0"/>
        <v/>
      </c>
      <c r="I3" s="107">
        <f t="shared" si="0"/>
        <v>50320</v>
      </c>
      <c r="J3" s="89" t="str">
        <f t="shared" si="0"/>
        <v/>
      </c>
      <c r="M3" s="35"/>
      <c r="N3" s="35"/>
    </row>
    <row r="4" spans="1:14" x14ac:dyDescent="0.25">
      <c r="A4" s="37" t="s">
        <v>12</v>
      </c>
      <c r="B4" s="43">
        <v>40070</v>
      </c>
      <c r="C4" s="44">
        <v>45920</v>
      </c>
      <c r="D4" s="44">
        <v>51030</v>
      </c>
      <c r="E4" s="45">
        <v>53000</v>
      </c>
      <c r="F4" s="35"/>
      <c r="G4" s="88">
        <f t="shared" si="0"/>
        <v>40070</v>
      </c>
      <c r="H4" s="107" t="str">
        <f t="shared" si="0"/>
        <v/>
      </c>
      <c r="I4" s="107">
        <f t="shared" si="0"/>
        <v>51030</v>
      </c>
      <c r="J4" s="89" t="str">
        <f t="shared" si="0"/>
        <v/>
      </c>
      <c r="M4" s="35"/>
      <c r="N4" s="35"/>
    </row>
    <row r="5" spans="1:14" x14ac:dyDescent="0.25">
      <c r="A5" s="37" t="s">
        <v>13</v>
      </c>
      <c r="B5" s="43">
        <v>42740</v>
      </c>
      <c r="C5" s="44">
        <v>48590</v>
      </c>
      <c r="D5" s="44">
        <v>50990</v>
      </c>
      <c r="E5" s="45">
        <v>52000</v>
      </c>
      <c r="F5" s="35"/>
      <c r="G5" s="88">
        <f t="shared" si="0"/>
        <v>42740</v>
      </c>
      <c r="H5" s="107" t="str">
        <f t="shared" si="0"/>
        <v/>
      </c>
      <c r="I5" s="107">
        <f t="shared" si="0"/>
        <v>50990</v>
      </c>
      <c r="J5" s="89" t="str">
        <f t="shared" si="0"/>
        <v/>
      </c>
      <c r="M5" s="35"/>
      <c r="N5" s="35"/>
    </row>
    <row r="6" spans="1:14" x14ac:dyDescent="0.25">
      <c r="A6" s="38" t="s">
        <v>14</v>
      </c>
      <c r="B6" s="46">
        <v>40510</v>
      </c>
      <c r="C6" s="47">
        <v>45920</v>
      </c>
      <c r="D6" s="47">
        <v>48350</v>
      </c>
      <c r="E6" s="48">
        <v>50000</v>
      </c>
      <c r="F6" s="35"/>
      <c r="G6" s="90">
        <f t="shared" si="0"/>
        <v>40510</v>
      </c>
      <c r="H6" s="91" t="str">
        <f t="shared" si="0"/>
        <v/>
      </c>
      <c r="I6" s="91">
        <f t="shared" si="0"/>
        <v>48350</v>
      </c>
      <c r="J6" s="92" t="str">
        <f t="shared" si="0"/>
        <v/>
      </c>
      <c r="M6" s="35"/>
      <c r="N6" s="35"/>
    </row>
    <row r="7" spans="1:14" x14ac:dyDescent="0.25">
      <c r="A7" s="35"/>
      <c r="B7" s="39"/>
      <c r="C7" s="39"/>
      <c r="D7" s="35"/>
      <c r="E7" s="39"/>
      <c r="F7" s="35"/>
      <c r="G7" s="35"/>
      <c r="H7" s="35"/>
      <c r="I7" s="35"/>
      <c r="J7" s="35"/>
      <c r="K7" s="35"/>
      <c r="L7" s="35"/>
      <c r="M7" s="35"/>
      <c r="N7" s="35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7" r:id="rId4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609600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5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2</xdr:col>
                    <xdr:colOff>609600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6" name="Check Box 7">
              <controlPr defaultSize="0" autoFill="0" autoLine="0" autoPict="0">
                <anchor moveWithCells="1">
                  <from>
                    <xdr:col>3</xdr:col>
                    <xdr:colOff>0</xdr:colOff>
                    <xdr:row>1</xdr:row>
                    <xdr:rowOff>0</xdr:rowOff>
                  </from>
                  <to>
                    <xdr:col>3</xdr:col>
                    <xdr:colOff>638175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7" name="Check Box 8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0</xdr:rowOff>
                  </from>
                  <to>
                    <xdr:col>4</xdr:col>
                    <xdr:colOff>638175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664A-4C8E-4F2E-8FB8-EA411EACBC32}">
  <dimension ref="A1:Q17"/>
  <sheetViews>
    <sheetView zoomScaleNormal="100" workbookViewId="0">
      <selection activeCell="D14" sqref="D14"/>
    </sheetView>
  </sheetViews>
  <sheetFormatPr defaultRowHeight="15" x14ac:dyDescent="0.25"/>
  <cols>
    <col min="2" max="2" width="9" customWidth="1"/>
    <col min="3" max="3" width="9" style="3" customWidth="1"/>
    <col min="4" max="5" width="9" customWidth="1"/>
    <col min="6" max="6" width="2.7109375" customWidth="1"/>
    <col min="7" max="7" width="9.140625" style="6" customWidth="1"/>
    <col min="8" max="8" width="2.7109375" customWidth="1"/>
  </cols>
  <sheetData>
    <row r="1" spans="1:17" x14ac:dyDescent="0.25">
      <c r="G1" s="86">
        <v>2</v>
      </c>
    </row>
    <row r="2" spans="1:17" s="5" customFormat="1" ht="20.25" customHeight="1" x14ac:dyDescent="0.25">
      <c r="A2" s="77"/>
      <c r="B2" s="104">
        <v>2022</v>
      </c>
      <c r="C2" s="79">
        <v>2023</v>
      </c>
      <c r="D2" s="78">
        <v>2024</v>
      </c>
      <c r="E2" s="78">
        <v>2025</v>
      </c>
      <c r="F2" s="80"/>
      <c r="G2" s="95">
        <f>INDEX(B2:E2,,G$1)</f>
        <v>2023</v>
      </c>
      <c r="I2"/>
      <c r="J2"/>
      <c r="K2"/>
      <c r="M2"/>
      <c r="N2"/>
      <c r="O2"/>
      <c r="P2"/>
      <c r="Q2"/>
    </row>
    <row r="3" spans="1:17" x14ac:dyDescent="0.25">
      <c r="A3" s="81" t="s">
        <v>11</v>
      </c>
      <c r="B3" s="82">
        <v>41600</v>
      </c>
      <c r="C3" s="82">
        <v>48340</v>
      </c>
      <c r="D3" s="82">
        <v>50320</v>
      </c>
      <c r="E3" s="82">
        <v>55000</v>
      </c>
      <c r="F3" s="85"/>
      <c r="G3" s="96">
        <f t="shared" ref="G3:G6" si="0">INDEX(B3:E3,,G$1)</f>
        <v>48340</v>
      </c>
      <c r="L3" s="7"/>
    </row>
    <row r="4" spans="1:17" x14ac:dyDescent="0.25">
      <c r="A4" s="1" t="s">
        <v>12</v>
      </c>
      <c r="B4" s="76">
        <v>40070</v>
      </c>
      <c r="C4" s="76">
        <v>45920</v>
      </c>
      <c r="D4" s="76">
        <v>51030</v>
      </c>
      <c r="E4" s="76">
        <v>53000</v>
      </c>
      <c r="F4" s="85"/>
      <c r="G4" s="97">
        <f t="shared" si="0"/>
        <v>45920</v>
      </c>
    </row>
    <row r="5" spans="1:17" x14ac:dyDescent="0.25">
      <c r="A5" s="1" t="s">
        <v>13</v>
      </c>
      <c r="B5" s="76">
        <v>42740</v>
      </c>
      <c r="C5" s="76">
        <v>48590</v>
      </c>
      <c r="D5" s="76">
        <v>50990</v>
      </c>
      <c r="E5" s="76">
        <v>52000</v>
      </c>
      <c r="F5" s="85"/>
      <c r="G5" s="97">
        <f t="shared" si="0"/>
        <v>48590</v>
      </c>
    </row>
    <row r="6" spans="1:17" x14ac:dyDescent="0.25">
      <c r="A6" s="83" t="s">
        <v>14</v>
      </c>
      <c r="B6" s="84">
        <v>40510</v>
      </c>
      <c r="C6" s="84">
        <v>45920</v>
      </c>
      <c r="D6" s="84">
        <v>48350</v>
      </c>
      <c r="E6" s="84">
        <v>50000</v>
      </c>
      <c r="F6" s="85"/>
      <c r="G6" s="98">
        <f t="shared" si="0"/>
        <v>45920</v>
      </c>
    </row>
    <row r="7" spans="1:17" x14ac:dyDescent="0.25">
      <c r="A7" s="1"/>
      <c r="B7" s="3"/>
      <c r="D7" s="3"/>
      <c r="E7" s="3"/>
    </row>
    <row r="8" spans="1:17" x14ac:dyDescent="0.25">
      <c r="A8" s="1"/>
      <c r="B8" s="3"/>
      <c r="D8" s="3"/>
      <c r="E8" s="3"/>
    </row>
    <row r="9" spans="1:17" x14ac:dyDescent="0.25">
      <c r="A9" s="1"/>
      <c r="D9" s="3"/>
      <c r="E9" s="3"/>
    </row>
    <row r="10" spans="1:17" x14ac:dyDescent="0.25">
      <c r="A10" s="1"/>
      <c r="D10" s="3"/>
      <c r="E10" s="3"/>
    </row>
    <row r="11" spans="1:17" x14ac:dyDescent="0.25">
      <c r="A11" s="1"/>
      <c r="D11" s="3"/>
      <c r="E11" s="3"/>
    </row>
    <row r="12" spans="1:17" x14ac:dyDescent="0.25">
      <c r="A12" s="1"/>
      <c r="D12" s="3"/>
      <c r="E12" s="3"/>
    </row>
    <row r="13" spans="1:17" x14ac:dyDescent="0.25">
      <c r="A13" s="1"/>
      <c r="D13" s="3"/>
      <c r="E13" s="3"/>
    </row>
    <row r="14" spans="1:17" x14ac:dyDescent="0.25">
      <c r="A14" s="1"/>
    </row>
    <row r="15" spans="1:17" x14ac:dyDescent="0.25">
      <c r="A15" s="1"/>
    </row>
    <row r="16" spans="1:17" x14ac:dyDescent="0.25">
      <c r="A16" s="1"/>
    </row>
    <row r="17" spans="1:1" x14ac:dyDescent="0.25">
      <c r="A17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Option Button 1">
              <controlPr defaultSize="0" autoFill="0" autoLine="0" autoPict="0">
                <anchor mov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2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Option Button 2">
              <controlPr defaultSize="0" autoFill="0" autoLine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3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Option Button 3">
              <controlPr defaultSize="0" autoFill="0" autoLine="0" autoPict="0">
                <anchor moveWithCells="1">
                  <from>
                    <xdr:col>2</xdr:col>
                    <xdr:colOff>600075</xdr:colOff>
                    <xdr:row>1</xdr:row>
                    <xdr:rowOff>0</xdr:rowOff>
                  </from>
                  <to>
                    <xdr:col>3</xdr:col>
                    <xdr:colOff>600075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Option Button 4">
              <controlPr defaultSize="0" autoFill="0" autoLine="0" autoPict="0">
                <anchor moveWithCells="1">
                  <from>
                    <xdr:col>3</xdr:col>
                    <xdr:colOff>600075</xdr:colOff>
                    <xdr:row>1</xdr:row>
                    <xdr:rowOff>0</xdr:rowOff>
                  </from>
                  <to>
                    <xdr:col>5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"/>
  <dimension ref="A1:L267"/>
  <sheetViews>
    <sheetView workbookViewId="0">
      <selection activeCell="G1" sqref="G1"/>
    </sheetView>
  </sheetViews>
  <sheetFormatPr defaultRowHeight="15" x14ac:dyDescent="0.25"/>
  <cols>
    <col min="3" max="3" width="10.28515625" style="3" customWidth="1"/>
    <col min="6" max="6" width="2.7109375" customWidth="1"/>
    <col min="7" max="7" width="9.140625" style="6" customWidth="1"/>
    <col min="8" max="8" width="2.7109375" customWidth="1"/>
  </cols>
  <sheetData>
    <row r="1" spans="1:12" x14ac:dyDescent="0.25">
      <c r="G1" s="86">
        <v>1</v>
      </c>
    </row>
    <row r="2" spans="1:12" s="5" customFormat="1" ht="30" customHeight="1" x14ac:dyDescent="0.25">
      <c r="A2" s="4"/>
      <c r="B2" s="33" t="s">
        <v>0</v>
      </c>
      <c r="C2" s="34" t="s">
        <v>1</v>
      </c>
      <c r="D2" s="33" t="s">
        <v>2</v>
      </c>
      <c r="E2" s="33" t="s">
        <v>3</v>
      </c>
      <c r="G2" s="93" t="str">
        <f t="shared" ref="G2:G65" si="0">INDEX(B2:E2,,G$1)</f>
        <v>ASN</v>
      </c>
      <c r="L2"/>
    </row>
    <row r="3" spans="1:12" x14ac:dyDescent="0.25">
      <c r="A3" s="1">
        <v>45293</v>
      </c>
      <c r="B3" s="2">
        <v>63.05</v>
      </c>
      <c r="C3" s="2">
        <v>56.3</v>
      </c>
      <c r="D3" s="2">
        <v>84.8</v>
      </c>
      <c r="E3" s="2">
        <v>89.75</v>
      </c>
      <c r="G3" s="94">
        <f t="shared" si="0"/>
        <v>63.05</v>
      </c>
      <c r="L3" s="5"/>
    </row>
    <row r="4" spans="1:12" x14ac:dyDescent="0.25">
      <c r="A4" s="1">
        <v>45294</v>
      </c>
      <c r="B4" s="2">
        <v>63.04</v>
      </c>
      <c r="C4" s="2">
        <v>56.3</v>
      </c>
      <c r="D4" s="2">
        <v>83.45</v>
      </c>
      <c r="E4" s="2">
        <v>89.2</v>
      </c>
      <c r="G4" s="94">
        <f t="shared" si="0"/>
        <v>63.04</v>
      </c>
      <c r="L4" s="7"/>
    </row>
    <row r="5" spans="1:12" x14ac:dyDescent="0.25">
      <c r="A5" s="1">
        <v>45295</v>
      </c>
      <c r="B5" s="2">
        <v>62.85</v>
      </c>
      <c r="C5" s="2">
        <v>57.45</v>
      </c>
      <c r="D5" s="2">
        <v>84.6</v>
      </c>
      <c r="E5" s="2">
        <v>89.45</v>
      </c>
      <c r="G5" s="94">
        <f t="shared" si="0"/>
        <v>62.85</v>
      </c>
    </row>
    <row r="6" spans="1:12" x14ac:dyDescent="0.25">
      <c r="A6" s="1">
        <v>45296</v>
      </c>
      <c r="B6" s="2">
        <v>63.06</v>
      </c>
      <c r="C6" s="2">
        <v>58.5</v>
      </c>
      <c r="D6" s="2">
        <v>86.5</v>
      </c>
      <c r="E6" s="2">
        <v>90.3</v>
      </c>
      <c r="G6" s="94">
        <f t="shared" si="0"/>
        <v>63.06</v>
      </c>
    </row>
    <row r="7" spans="1:12" x14ac:dyDescent="0.25">
      <c r="A7" s="1">
        <v>45297</v>
      </c>
      <c r="B7" s="2">
        <v>63.39</v>
      </c>
      <c r="C7" s="2">
        <v>58.5</v>
      </c>
      <c r="D7" s="2">
        <v>86.2</v>
      </c>
      <c r="E7" s="2">
        <v>89.5</v>
      </c>
      <c r="G7" s="94">
        <f t="shared" si="0"/>
        <v>63.39</v>
      </c>
    </row>
    <row r="8" spans="1:12" x14ac:dyDescent="0.25">
      <c r="A8" s="1">
        <v>45300</v>
      </c>
      <c r="B8" s="2">
        <v>63.39</v>
      </c>
      <c r="C8" s="2">
        <v>59.3</v>
      </c>
      <c r="D8" s="2">
        <v>85.2</v>
      </c>
      <c r="E8" s="2">
        <v>89.85</v>
      </c>
      <c r="G8" s="94">
        <f t="shared" si="0"/>
        <v>63.39</v>
      </c>
    </row>
    <row r="9" spans="1:12" x14ac:dyDescent="0.25">
      <c r="A9" s="1">
        <v>45301</v>
      </c>
      <c r="B9" s="2">
        <v>63.93</v>
      </c>
      <c r="C9" s="2">
        <v>58.95</v>
      </c>
      <c r="D9" s="2">
        <v>85.8</v>
      </c>
      <c r="E9" s="2">
        <v>90.7</v>
      </c>
      <c r="G9" s="94">
        <f t="shared" si="0"/>
        <v>63.93</v>
      </c>
    </row>
    <row r="10" spans="1:12" x14ac:dyDescent="0.25">
      <c r="A10" s="1">
        <v>45302</v>
      </c>
      <c r="B10" s="2">
        <v>63.24</v>
      </c>
      <c r="C10" s="2">
        <v>57.25</v>
      </c>
      <c r="D10" s="2">
        <v>85.5</v>
      </c>
      <c r="E10" s="2">
        <v>91</v>
      </c>
      <c r="G10" s="94">
        <f t="shared" si="0"/>
        <v>63.24</v>
      </c>
    </row>
    <row r="11" spans="1:12" x14ac:dyDescent="0.25">
      <c r="A11" s="1">
        <v>45303</v>
      </c>
      <c r="B11" s="2">
        <v>63.32</v>
      </c>
      <c r="C11" s="2">
        <v>55.2</v>
      </c>
      <c r="D11" s="2">
        <v>86.05</v>
      </c>
      <c r="E11" s="2">
        <v>90.45</v>
      </c>
      <c r="G11" s="94">
        <f t="shared" si="0"/>
        <v>63.32</v>
      </c>
    </row>
    <row r="12" spans="1:12" x14ac:dyDescent="0.25">
      <c r="A12" s="1">
        <v>45304</v>
      </c>
      <c r="B12" s="2">
        <v>63.63</v>
      </c>
      <c r="C12" s="2">
        <v>54</v>
      </c>
      <c r="D12" s="2">
        <v>85.65</v>
      </c>
      <c r="E12" s="2">
        <v>89.25</v>
      </c>
      <c r="G12" s="94">
        <f t="shared" si="0"/>
        <v>63.63</v>
      </c>
    </row>
    <row r="13" spans="1:12" x14ac:dyDescent="0.25">
      <c r="A13" s="1">
        <v>45307</v>
      </c>
      <c r="B13" s="2">
        <v>63.63</v>
      </c>
      <c r="C13" s="2">
        <v>55.45</v>
      </c>
      <c r="D13" s="2">
        <v>85.6</v>
      </c>
      <c r="E13" s="2">
        <v>88</v>
      </c>
      <c r="G13" s="94">
        <f t="shared" si="0"/>
        <v>63.63</v>
      </c>
    </row>
    <row r="14" spans="1:12" x14ac:dyDescent="0.25">
      <c r="A14" s="1">
        <v>45308</v>
      </c>
      <c r="B14" s="2">
        <v>63.86</v>
      </c>
      <c r="C14" s="2">
        <v>56.2</v>
      </c>
      <c r="D14" s="2">
        <v>86.1</v>
      </c>
      <c r="E14" s="2">
        <v>88.3</v>
      </c>
      <c r="G14" s="94">
        <f t="shared" si="0"/>
        <v>63.86</v>
      </c>
    </row>
    <row r="15" spans="1:12" x14ac:dyDescent="0.25">
      <c r="A15" s="1">
        <v>45309</v>
      </c>
      <c r="B15" s="2">
        <v>63.64</v>
      </c>
      <c r="C15" s="2">
        <v>58</v>
      </c>
      <c r="D15" s="2">
        <v>85.95</v>
      </c>
      <c r="E15" s="2">
        <v>89.25</v>
      </c>
      <c r="G15" s="94">
        <f t="shared" si="0"/>
        <v>63.64</v>
      </c>
    </row>
    <row r="16" spans="1:12" x14ac:dyDescent="0.25">
      <c r="A16" s="1">
        <v>45310</v>
      </c>
      <c r="B16" s="2">
        <v>64.48</v>
      </c>
      <c r="C16" s="2">
        <v>57.45</v>
      </c>
      <c r="D16" s="2">
        <v>85.85</v>
      </c>
      <c r="E16" s="2">
        <v>88.3</v>
      </c>
      <c r="G16" s="94">
        <f t="shared" si="0"/>
        <v>64.48</v>
      </c>
    </row>
    <row r="17" spans="1:7" x14ac:dyDescent="0.25">
      <c r="A17" s="1">
        <v>45311</v>
      </c>
      <c r="B17" s="2">
        <v>64.23</v>
      </c>
      <c r="C17" s="2">
        <v>56.95</v>
      </c>
      <c r="D17" s="2">
        <v>85.5</v>
      </c>
      <c r="E17" s="2">
        <v>87.85</v>
      </c>
      <c r="G17" s="94">
        <f t="shared" si="0"/>
        <v>64.23</v>
      </c>
    </row>
    <row r="18" spans="1:7" x14ac:dyDescent="0.25">
      <c r="A18" s="1">
        <v>45314</v>
      </c>
      <c r="B18" s="2">
        <v>63.88</v>
      </c>
      <c r="C18" s="2">
        <v>56.55</v>
      </c>
      <c r="D18" s="2">
        <v>85.95</v>
      </c>
      <c r="E18" s="2">
        <v>86.2</v>
      </c>
      <c r="G18" s="94">
        <f t="shared" si="0"/>
        <v>63.88</v>
      </c>
    </row>
    <row r="19" spans="1:7" x14ac:dyDescent="0.25">
      <c r="A19" s="1">
        <v>45315</v>
      </c>
      <c r="B19" s="2">
        <v>64.69</v>
      </c>
      <c r="C19" s="2">
        <v>56.6</v>
      </c>
      <c r="D19" s="2">
        <v>86.9</v>
      </c>
      <c r="E19" s="2">
        <v>87</v>
      </c>
      <c r="G19" s="94">
        <f t="shared" si="0"/>
        <v>64.69</v>
      </c>
    </row>
    <row r="20" spans="1:7" x14ac:dyDescent="0.25">
      <c r="A20" s="1">
        <v>45316</v>
      </c>
      <c r="B20" s="2">
        <v>64.2</v>
      </c>
      <c r="C20" s="2">
        <v>58.3</v>
      </c>
      <c r="D20" s="2">
        <v>87.7</v>
      </c>
      <c r="E20" s="2">
        <v>86.7</v>
      </c>
      <c r="G20" s="94">
        <f t="shared" si="0"/>
        <v>64.2</v>
      </c>
    </row>
    <row r="21" spans="1:7" x14ac:dyDescent="0.25">
      <c r="A21" s="1">
        <v>45317</v>
      </c>
      <c r="B21" s="2">
        <v>64.14</v>
      </c>
      <c r="C21" s="2">
        <v>58.3</v>
      </c>
      <c r="D21" s="2">
        <v>88.9</v>
      </c>
      <c r="E21" s="2">
        <v>85.9</v>
      </c>
      <c r="G21" s="94">
        <f t="shared" si="0"/>
        <v>64.14</v>
      </c>
    </row>
    <row r="22" spans="1:7" x14ac:dyDescent="0.25">
      <c r="A22" s="1">
        <v>45318</v>
      </c>
      <c r="B22" s="2">
        <v>64.540000000000006</v>
      </c>
      <c r="C22" s="2">
        <v>59.45</v>
      </c>
      <c r="D22" s="2">
        <v>88.25</v>
      </c>
      <c r="E22" s="2">
        <v>87</v>
      </c>
      <c r="G22" s="94">
        <f t="shared" si="0"/>
        <v>64.540000000000006</v>
      </c>
    </row>
    <row r="23" spans="1:7" x14ac:dyDescent="0.25">
      <c r="A23" s="1">
        <v>45321</v>
      </c>
      <c r="B23" s="2">
        <v>65.09</v>
      </c>
      <c r="C23" s="2">
        <v>59.85</v>
      </c>
      <c r="D23" s="2">
        <v>89.45</v>
      </c>
      <c r="E23" s="2">
        <v>85.2</v>
      </c>
      <c r="G23" s="94">
        <f t="shared" si="0"/>
        <v>65.09</v>
      </c>
    </row>
    <row r="24" spans="1:7" x14ac:dyDescent="0.25">
      <c r="A24" s="1">
        <v>45322</v>
      </c>
      <c r="B24" s="2">
        <v>65.45</v>
      </c>
      <c r="C24" s="2">
        <v>59.85</v>
      </c>
      <c r="D24" s="2">
        <v>89</v>
      </c>
      <c r="E24" s="2">
        <v>84.9</v>
      </c>
      <c r="G24" s="94">
        <f t="shared" si="0"/>
        <v>65.45</v>
      </c>
    </row>
    <row r="25" spans="1:7" x14ac:dyDescent="0.25">
      <c r="A25" s="1">
        <v>45323</v>
      </c>
      <c r="B25" s="2">
        <v>65.92</v>
      </c>
      <c r="C25" s="2">
        <v>59</v>
      </c>
      <c r="D25" s="2">
        <v>89.7</v>
      </c>
      <c r="E25" s="2">
        <v>84.85</v>
      </c>
      <c r="G25" s="94">
        <f t="shared" si="0"/>
        <v>65.92</v>
      </c>
    </row>
    <row r="26" spans="1:7" x14ac:dyDescent="0.25">
      <c r="A26" s="1">
        <v>45324</v>
      </c>
      <c r="B26" s="2">
        <v>66.569999999999993</v>
      </c>
      <c r="C26" s="2">
        <v>59</v>
      </c>
      <c r="D26" s="2">
        <v>89.3</v>
      </c>
      <c r="E26" s="2">
        <v>83.4</v>
      </c>
      <c r="G26" s="94">
        <f t="shared" si="0"/>
        <v>66.569999999999993</v>
      </c>
    </row>
    <row r="27" spans="1:7" x14ac:dyDescent="0.25">
      <c r="A27" s="1">
        <v>45325</v>
      </c>
      <c r="B27" s="2">
        <v>66.540000000000006</v>
      </c>
      <c r="C27" s="2">
        <v>59</v>
      </c>
      <c r="D27" s="2">
        <v>87.85</v>
      </c>
      <c r="E27" s="2">
        <v>82.85</v>
      </c>
      <c r="G27" s="94">
        <f t="shared" si="0"/>
        <v>66.540000000000006</v>
      </c>
    </row>
    <row r="28" spans="1:7" x14ac:dyDescent="0.25">
      <c r="A28" s="1">
        <v>45328</v>
      </c>
      <c r="B28" s="2">
        <v>66.58</v>
      </c>
      <c r="C28" s="2">
        <v>59.45</v>
      </c>
      <c r="D28" s="2">
        <v>87</v>
      </c>
      <c r="E28" s="2">
        <v>82.25</v>
      </c>
      <c r="G28" s="94">
        <f t="shared" si="0"/>
        <v>66.58</v>
      </c>
    </row>
    <row r="29" spans="1:7" x14ac:dyDescent="0.25">
      <c r="A29" s="1">
        <v>45329</v>
      </c>
      <c r="B29" s="2">
        <v>66.900000000000006</v>
      </c>
      <c r="C29" s="2">
        <v>57.8</v>
      </c>
      <c r="D29" s="2">
        <v>88.95</v>
      </c>
      <c r="E29" s="2">
        <v>82.7</v>
      </c>
      <c r="G29" s="94">
        <f t="shared" si="0"/>
        <v>66.900000000000006</v>
      </c>
    </row>
    <row r="30" spans="1:7" x14ac:dyDescent="0.25">
      <c r="A30" s="1">
        <v>45330</v>
      </c>
      <c r="B30" s="2">
        <v>67.209999999999994</v>
      </c>
      <c r="C30" s="2">
        <v>56.25</v>
      </c>
      <c r="D30" s="2">
        <v>89.9</v>
      </c>
      <c r="E30" s="2">
        <v>83.05</v>
      </c>
      <c r="G30" s="94">
        <f t="shared" si="0"/>
        <v>67.209999999999994</v>
      </c>
    </row>
    <row r="31" spans="1:7" x14ac:dyDescent="0.25">
      <c r="A31" s="1">
        <v>45331</v>
      </c>
      <c r="B31" s="2">
        <v>67.25</v>
      </c>
      <c r="C31" s="2">
        <v>57</v>
      </c>
      <c r="D31" s="2">
        <v>90.5</v>
      </c>
      <c r="E31" s="2">
        <v>81.05</v>
      </c>
      <c r="G31" s="94">
        <f t="shared" si="0"/>
        <v>67.25</v>
      </c>
    </row>
    <row r="32" spans="1:7" x14ac:dyDescent="0.25">
      <c r="A32" s="1">
        <v>45332</v>
      </c>
      <c r="B32" s="2">
        <v>67.319999999999993</v>
      </c>
      <c r="C32" s="2">
        <v>59</v>
      </c>
      <c r="D32" s="2">
        <v>90</v>
      </c>
      <c r="E32" s="2">
        <v>80.8</v>
      </c>
      <c r="G32" s="94">
        <f t="shared" si="0"/>
        <v>67.319999999999993</v>
      </c>
    </row>
    <row r="33" spans="1:7" x14ac:dyDescent="0.25">
      <c r="A33" s="1">
        <v>45335</v>
      </c>
      <c r="B33" s="2">
        <v>67.86</v>
      </c>
      <c r="C33" s="2">
        <v>59.2</v>
      </c>
      <c r="D33" s="2">
        <v>88.2</v>
      </c>
      <c r="E33" s="2">
        <v>80.5</v>
      </c>
      <c r="G33" s="94">
        <f t="shared" si="0"/>
        <v>67.86</v>
      </c>
    </row>
    <row r="34" spans="1:7" x14ac:dyDescent="0.25">
      <c r="A34" s="1">
        <v>45336</v>
      </c>
      <c r="B34" s="2">
        <v>67.69</v>
      </c>
      <c r="C34" s="2">
        <v>59.1</v>
      </c>
      <c r="D34" s="2">
        <v>89.9</v>
      </c>
      <c r="E34" s="2">
        <v>81.75</v>
      </c>
      <c r="G34" s="94">
        <f t="shared" si="0"/>
        <v>67.69</v>
      </c>
    </row>
    <row r="35" spans="1:7" x14ac:dyDescent="0.25">
      <c r="A35" s="1">
        <v>45337</v>
      </c>
      <c r="B35" s="2">
        <v>67.86</v>
      </c>
      <c r="C35" s="2">
        <v>59.2</v>
      </c>
      <c r="D35" s="2">
        <v>91.1</v>
      </c>
      <c r="E35" s="2">
        <v>83</v>
      </c>
      <c r="G35" s="94">
        <f t="shared" si="0"/>
        <v>67.86</v>
      </c>
    </row>
    <row r="36" spans="1:7" x14ac:dyDescent="0.25">
      <c r="A36" s="1">
        <v>45338</v>
      </c>
      <c r="B36" s="2">
        <v>68.25</v>
      </c>
      <c r="C36" s="2">
        <v>59.35</v>
      </c>
      <c r="D36" s="2">
        <v>90.15</v>
      </c>
      <c r="E36" s="2">
        <v>81.75</v>
      </c>
      <c r="G36" s="94">
        <f t="shared" si="0"/>
        <v>68.25</v>
      </c>
    </row>
    <row r="37" spans="1:7" x14ac:dyDescent="0.25">
      <c r="A37" s="1">
        <v>45339</v>
      </c>
      <c r="B37" s="2">
        <v>68.16</v>
      </c>
      <c r="C37" s="2">
        <v>59.5</v>
      </c>
      <c r="D37" s="2">
        <v>91.35</v>
      </c>
      <c r="E37" s="2">
        <v>82.85</v>
      </c>
      <c r="G37" s="94">
        <f t="shared" si="0"/>
        <v>68.16</v>
      </c>
    </row>
    <row r="38" spans="1:7" x14ac:dyDescent="0.25">
      <c r="A38" s="1">
        <v>45342</v>
      </c>
      <c r="B38" s="2">
        <v>68.010000000000005</v>
      </c>
      <c r="C38" s="2">
        <v>60</v>
      </c>
      <c r="D38" s="2">
        <v>91.75</v>
      </c>
      <c r="E38" s="2">
        <v>80.7</v>
      </c>
      <c r="G38" s="94">
        <f t="shared" si="0"/>
        <v>68.010000000000005</v>
      </c>
    </row>
    <row r="39" spans="1:7" x14ac:dyDescent="0.25">
      <c r="A39" s="1">
        <v>45343</v>
      </c>
      <c r="B39" s="2">
        <v>68.11</v>
      </c>
      <c r="C39" s="2">
        <v>61.55</v>
      </c>
      <c r="D39" s="2">
        <v>92.1</v>
      </c>
      <c r="E39" s="2">
        <v>78.95</v>
      </c>
      <c r="G39" s="94">
        <f t="shared" si="0"/>
        <v>68.11</v>
      </c>
    </row>
    <row r="40" spans="1:7" x14ac:dyDescent="0.25">
      <c r="A40" s="1">
        <v>45344</v>
      </c>
      <c r="B40" s="2">
        <v>68.38</v>
      </c>
      <c r="C40" s="2">
        <v>61.55</v>
      </c>
      <c r="D40" s="2">
        <v>93.2</v>
      </c>
      <c r="E40" s="2">
        <v>78.3</v>
      </c>
      <c r="G40" s="94">
        <f t="shared" si="0"/>
        <v>68.38</v>
      </c>
    </row>
    <row r="41" spans="1:7" x14ac:dyDescent="0.25">
      <c r="A41" s="1">
        <v>45345</v>
      </c>
      <c r="B41" s="2">
        <v>68.78</v>
      </c>
      <c r="C41" s="2">
        <v>61.45</v>
      </c>
      <c r="D41" s="2">
        <v>95.5</v>
      </c>
      <c r="E41" s="2">
        <v>77</v>
      </c>
      <c r="G41" s="94">
        <f t="shared" si="0"/>
        <v>68.78</v>
      </c>
    </row>
    <row r="42" spans="1:7" x14ac:dyDescent="0.25">
      <c r="A42" s="1">
        <v>45346</v>
      </c>
      <c r="B42" s="2">
        <v>68.78</v>
      </c>
      <c r="C42" s="2">
        <v>60.9</v>
      </c>
      <c r="D42" s="2">
        <v>98.5</v>
      </c>
      <c r="E42" s="2">
        <v>77.95</v>
      </c>
      <c r="G42" s="94">
        <f t="shared" si="0"/>
        <v>68.78</v>
      </c>
    </row>
    <row r="43" spans="1:7" x14ac:dyDescent="0.25">
      <c r="A43" s="1">
        <v>45349</v>
      </c>
      <c r="B43" s="2">
        <v>68.78</v>
      </c>
      <c r="C43" s="2">
        <v>61.05</v>
      </c>
      <c r="D43" s="2">
        <v>96.35</v>
      </c>
      <c r="E43" s="2">
        <v>75.8</v>
      </c>
      <c r="G43" s="94">
        <f t="shared" si="0"/>
        <v>68.78</v>
      </c>
    </row>
    <row r="44" spans="1:7" x14ac:dyDescent="0.25">
      <c r="A44" s="1">
        <v>45350</v>
      </c>
      <c r="B44" s="2">
        <v>69.05</v>
      </c>
      <c r="C44" s="2">
        <v>60.75</v>
      </c>
      <c r="D44" s="2">
        <v>95.3</v>
      </c>
      <c r="E44" s="2">
        <v>75</v>
      </c>
      <c r="G44" s="94">
        <f t="shared" si="0"/>
        <v>69.05</v>
      </c>
    </row>
    <row r="45" spans="1:7" x14ac:dyDescent="0.25">
      <c r="A45" s="1">
        <v>45352</v>
      </c>
      <c r="B45" s="2">
        <v>68.69</v>
      </c>
      <c r="C45" s="2">
        <v>60.75</v>
      </c>
      <c r="D45" s="2">
        <v>97.05</v>
      </c>
      <c r="E45" s="2">
        <v>75.3</v>
      </c>
      <c r="G45" s="94">
        <f t="shared" si="0"/>
        <v>68.69</v>
      </c>
    </row>
    <row r="46" spans="1:7" x14ac:dyDescent="0.25">
      <c r="A46" s="1">
        <v>45353</v>
      </c>
      <c r="B46" s="2">
        <v>68.11</v>
      </c>
      <c r="C46" s="2">
        <v>60.5</v>
      </c>
      <c r="D46" s="2">
        <v>96</v>
      </c>
      <c r="E46" s="2">
        <v>73.2</v>
      </c>
      <c r="G46" s="94">
        <f t="shared" si="0"/>
        <v>68.11</v>
      </c>
    </row>
    <row r="47" spans="1:7" x14ac:dyDescent="0.25">
      <c r="A47" s="1">
        <v>45354</v>
      </c>
      <c r="B47" s="2">
        <v>67.11</v>
      </c>
      <c r="C47" s="2">
        <v>61.05</v>
      </c>
      <c r="D47" s="2">
        <v>94.55</v>
      </c>
      <c r="E47" s="2">
        <v>72.7</v>
      </c>
      <c r="G47" s="94">
        <f t="shared" si="0"/>
        <v>67.11</v>
      </c>
    </row>
    <row r="48" spans="1:7" x14ac:dyDescent="0.25">
      <c r="A48" s="1">
        <v>45357</v>
      </c>
      <c r="B48" s="2">
        <v>67.260000000000005</v>
      </c>
      <c r="C48" s="2">
        <v>61.5</v>
      </c>
      <c r="D48" s="2">
        <v>94.75</v>
      </c>
      <c r="E48" s="2">
        <v>74.2</v>
      </c>
      <c r="G48" s="94">
        <f t="shared" si="0"/>
        <v>67.260000000000005</v>
      </c>
    </row>
    <row r="49" spans="1:7" x14ac:dyDescent="0.25">
      <c r="A49" s="1">
        <v>45358</v>
      </c>
      <c r="B49" s="2">
        <v>67.53</v>
      </c>
      <c r="C49" s="2">
        <v>61.5</v>
      </c>
      <c r="D49" s="2">
        <v>93.15</v>
      </c>
      <c r="E49" s="2">
        <v>75.849999999999994</v>
      </c>
      <c r="G49" s="94">
        <f t="shared" si="0"/>
        <v>67.53</v>
      </c>
    </row>
    <row r="50" spans="1:7" x14ac:dyDescent="0.25">
      <c r="A50" s="1">
        <v>45359</v>
      </c>
      <c r="B50" s="2">
        <v>68.81</v>
      </c>
      <c r="C50" s="2">
        <v>61.5</v>
      </c>
      <c r="D50" s="2">
        <v>95.5</v>
      </c>
      <c r="E50" s="2">
        <v>78.5</v>
      </c>
      <c r="G50" s="94">
        <f t="shared" si="0"/>
        <v>68.81</v>
      </c>
    </row>
    <row r="51" spans="1:7" x14ac:dyDescent="0.25">
      <c r="A51" s="1">
        <v>45360</v>
      </c>
      <c r="B51" s="2">
        <v>68.91</v>
      </c>
      <c r="C51" s="2">
        <v>61.5</v>
      </c>
      <c r="D51" s="2">
        <v>96.25</v>
      </c>
      <c r="E51" s="2">
        <v>79</v>
      </c>
      <c r="G51" s="94">
        <f t="shared" si="0"/>
        <v>68.91</v>
      </c>
    </row>
    <row r="52" spans="1:7" x14ac:dyDescent="0.25">
      <c r="A52" s="1">
        <v>45361</v>
      </c>
      <c r="B52" s="2">
        <v>68.81</v>
      </c>
      <c r="C52" s="2">
        <v>61.5</v>
      </c>
      <c r="D52" s="2">
        <v>96.1</v>
      </c>
      <c r="E52" s="2">
        <v>78.900000000000006</v>
      </c>
      <c r="G52" s="94">
        <f t="shared" si="0"/>
        <v>68.81</v>
      </c>
    </row>
    <row r="53" spans="1:7" x14ac:dyDescent="0.25">
      <c r="A53" s="1">
        <v>45364</v>
      </c>
      <c r="B53" s="2">
        <v>68.25</v>
      </c>
      <c r="C53" s="2">
        <v>61</v>
      </c>
      <c r="D53" s="2">
        <v>96.95</v>
      </c>
      <c r="E53" s="2">
        <v>78.5</v>
      </c>
      <c r="G53" s="94">
        <f t="shared" si="0"/>
        <v>68.25</v>
      </c>
    </row>
    <row r="54" spans="1:7" x14ac:dyDescent="0.25">
      <c r="A54" s="1">
        <v>45365</v>
      </c>
      <c r="B54" s="2">
        <v>67.92</v>
      </c>
      <c r="C54" s="2">
        <v>61.3</v>
      </c>
      <c r="D54" s="2">
        <v>98.6</v>
      </c>
      <c r="E54" s="2">
        <v>77.099999999999994</v>
      </c>
      <c r="G54" s="94">
        <f t="shared" si="0"/>
        <v>67.92</v>
      </c>
    </row>
    <row r="55" spans="1:7" x14ac:dyDescent="0.25">
      <c r="A55" s="1">
        <v>45366</v>
      </c>
      <c r="B55" s="2">
        <v>67.7</v>
      </c>
      <c r="C55" s="2">
        <v>60.75</v>
      </c>
      <c r="D55" s="2">
        <v>98.1</v>
      </c>
      <c r="E55" s="2">
        <v>74.55</v>
      </c>
      <c r="G55" s="94">
        <f t="shared" si="0"/>
        <v>67.7</v>
      </c>
    </row>
    <row r="56" spans="1:7" x14ac:dyDescent="0.25">
      <c r="A56" s="1">
        <v>45367</v>
      </c>
      <c r="B56" s="2">
        <v>67.900000000000006</v>
      </c>
      <c r="C56" s="2">
        <v>61.6</v>
      </c>
      <c r="D56" s="2">
        <v>99.15</v>
      </c>
      <c r="E56" s="2">
        <v>75.45</v>
      </c>
      <c r="G56" s="94">
        <f t="shared" si="0"/>
        <v>67.900000000000006</v>
      </c>
    </row>
    <row r="57" spans="1:7" x14ac:dyDescent="0.25">
      <c r="A57" s="1">
        <v>45368</v>
      </c>
      <c r="B57" s="2">
        <v>67.67</v>
      </c>
      <c r="C57" s="2">
        <v>61</v>
      </c>
      <c r="D57" s="2">
        <v>100.2</v>
      </c>
      <c r="E57" s="2">
        <v>76.55</v>
      </c>
      <c r="G57" s="94">
        <f t="shared" si="0"/>
        <v>67.67</v>
      </c>
    </row>
    <row r="58" spans="1:7" x14ac:dyDescent="0.25">
      <c r="A58" s="1">
        <v>45371</v>
      </c>
      <c r="B58" s="2">
        <v>66.55</v>
      </c>
      <c r="C58" s="2">
        <v>61.45</v>
      </c>
      <c r="D58" s="2">
        <v>100.25</v>
      </c>
      <c r="E58" s="2">
        <v>75.75</v>
      </c>
      <c r="G58" s="94">
        <f t="shared" si="0"/>
        <v>66.55</v>
      </c>
    </row>
    <row r="59" spans="1:7" x14ac:dyDescent="0.25">
      <c r="A59" s="1">
        <v>45372</v>
      </c>
      <c r="B59" s="2">
        <v>67.59</v>
      </c>
      <c r="C59" s="2">
        <v>60.85</v>
      </c>
      <c r="D59" s="2">
        <v>100.2</v>
      </c>
      <c r="E59" s="2">
        <v>75.95</v>
      </c>
      <c r="G59" s="94">
        <f t="shared" si="0"/>
        <v>67.59</v>
      </c>
    </row>
    <row r="60" spans="1:7" x14ac:dyDescent="0.25">
      <c r="A60" s="1">
        <v>45373</v>
      </c>
      <c r="B60" s="2">
        <v>67.86</v>
      </c>
      <c r="C60" s="2">
        <v>60.05</v>
      </c>
      <c r="D60" s="2">
        <v>97.45</v>
      </c>
      <c r="E60" s="2">
        <v>78.599999999999994</v>
      </c>
      <c r="G60" s="94">
        <f t="shared" si="0"/>
        <v>67.86</v>
      </c>
    </row>
    <row r="61" spans="1:7" x14ac:dyDescent="0.25">
      <c r="A61" s="1">
        <v>45374</v>
      </c>
      <c r="B61" s="2">
        <v>68.16</v>
      </c>
      <c r="C61" s="2">
        <v>59.35</v>
      </c>
      <c r="D61" s="2">
        <v>98.3</v>
      </c>
      <c r="E61" s="2">
        <v>78.45</v>
      </c>
      <c r="G61" s="94">
        <f t="shared" si="0"/>
        <v>68.16</v>
      </c>
    </row>
    <row r="62" spans="1:7" x14ac:dyDescent="0.25">
      <c r="A62" s="1">
        <v>45375</v>
      </c>
      <c r="B62" s="2">
        <v>68.239999999999995</v>
      </c>
      <c r="C62" s="2">
        <v>60.6</v>
      </c>
      <c r="D62" s="2">
        <v>96.4</v>
      </c>
      <c r="E62" s="2">
        <v>79.2</v>
      </c>
      <c r="G62" s="94">
        <f t="shared" si="0"/>
        <v>68.239999999999995</v>
      </c>
    </row>
    <row r="63" spans="1:7" x14ac:dyDescent="0.25">
      <c r="A63" s="1">
        <v>45378</v>
      </c>
      <c r="B63" s="2">
        <v>68.28</v>
      </c>
      <c r="C63" s="2">
        <v>60.7</v>
      </c>
      <c r="D63" s="2">
        <v>95.5</v>
      </c>
      <c r="E63" s="2">
        <v>79.849999999999994</v>
      </c>
      <c r="G63" s="94">
        <f t="shared" si="0"/>
        <v>68.28</v>
      </c>
    </row>
    <row r="64" spans="1:7" x14ac:dyDescent="0.25">
      <c r="A64" s="1">
        <v>45379</v>
      </c>
      <c r="B64" s="2">
        <v>68.209999999999994</v>
      </c>
      <c r="C64" s="2">
        <v>61.5</v>
      </c>
      <c r="D64" s="2">
        <v>93.45</v>
      </c>
      <c r="E64" s="2">
        <v>82.55</v>
      </c>
      <c r="G64" s="94">
        <f t="shared" si="0"/>
        <v>68.209999999999994</v>
      </c>
    </row>
    <row r="65" spans="1:7" x14ac:dyDescent="0.25">
      <c r="A65" s="1">
        <v>45380</v>
      </c>
      <c r="B65" s="2">
        <v>68.459999999999994</v>
      </c>
      <c r="C65" s="2">
        <v>61.5</v>
      </c>
      <c r="D65" s="2">
        <v>96.4</v>
      </c>
      <c r="E65" s="2">
        <v>82.8</v>
      </c>
      <c r="G65" s="94">
        <f t="shared" si="0"/>
        <v>68.459999999999994</v>
      </c>
    </row>
    <row r="66" spans="1:7" x14ac:dyDescent="0.25">
      <c r="A66" s="1">
        <v>45381</v>
      </c>
      <c r="B66" s="2">
        <v>68.81</v>
      </c>
      <c r="C66" s="2">
        <v>61.5</v>
      </c>
      <c r="D66" s="2">
        <v>98.05</v>
      </c>
      <c r="E66" s="2">
        <v>78.900000000000006</v>
      </c>
      <c r="G66" s="94">
        <f t="shared" ref="G66:G129" si="1">INDEX(B66:E66,,G$1)</f>
        <v>68.81</v>
      </c>
    </row>
    <row r="67" spans="1:7" x14ac:dyDescent="0.25">
      <c r="A67" s="1">
        <v>45382</v>
      </c>
      <c r="B67" s="2">
        <v>68.92</v>
      </c>
      <c r="C67" s="2">
        <v>62.55</v>
      </c>
      <c r="D67" s="2">
        <v>96.75</v>
      </c>
      <c r="E67" s="2">
        <v>80.95</v>
      </c>
      <c r="G67" s="94">
        <f t="shared" si="1"/>
        <v>68.92</v>
      </c>
    </row>
    <row r="68" spans="1:7" x14ac:dyDescent="0.25">
      <c r="A68" s="1">
        <v>45385</v>
      </c>
      <c r="B68" s="2">
        <v>69.069999999999993</v>
      </c>
      <c r="C68" s="2">
        <v>62.85</v>
      </c>
      <c r="D68" s="2">
        <v>95.25</v>
      </c>
      <c r="E68" s="2">
        <v>80.05</v>
      </c>
      <c r="G68" s="94">
        <f t="shared" si="1"/>
        <v>69.069999999999993</v>
      </c>
    </row>
    <row r="69" spans="1:7" x14ac:dyDescent="0.25">
      <c r="A69" s="1">
        <v>45386</v>
      </c>
      <c r="B69" s="2">
        <v>69.180000000000007</v>
      </c>
      <c r="C69" s="2">
        <v>63.9</v>
      </c>
      <c r="D69" s="2">
        <v>93.9</v>
      </c>
      <c r="E69" s="2">
        <v>80.7</v>
      </c>
      <c r="G69" s="94">
        <f t="shared" si="1"/>
        <v>69.180000000000007</v>
      </c>
    </row>
    <row r="70" spans="1:7" x14ac:dyDescent="0.25">
      <c r="A70" s="1">
        <v>45387</v>
      </c>
      <c r="B70" s="2">
        <v>69.7</v>
      </c>
      <c r="C70" s="2">
        <v>63.4</v>
      </c>
      <c r="D70" s="2">
        <v>92.65</v>
      </c>
      <c r="E70" s="2">
        <v>80.5</v>
      </c>
      <c r="G70" s="94">
        <f t="shared" si="1"/>
        <v>69.7</v>
      </c>
    </row>
    <row r="71" spans="1:7" x14ac:dyDescent="0.25">
      <c r="A71" s="1">
        <v>45388</v>
      </c>
      <c r="B71" s="2">
        <v>70.64</v>
      </c>
      <c r="C71" s="2">
        <v>63.45</v>
      </c>
      <c r="D71" s="2">
        <v>90.5</v>
      </c>
      <c r="E71" s="2">
        <v>81.150000000000006</v>
      </c>
      <c r="G71" s="94">
        <f t="shared" si="1"/>
        <v>70.64</v>
      </c>
    </row>
    <row r="72" spans="1:7" x14ac:dyDescent="0.25">
      <c r="A72" s="1">
        <v>45389</v>
      </c>
      <c r="B72" s="2">
        <v>70.739999999999995</v>
      </c>
      <c r="C72" s="2">
        <v>62.9</v>
      </c>
      <c r="D72" s="2">
        <v>90</v>
      </c>
      <c r="E72" s="2">
        <v>83.25</v>
      </c>
      <c r="G72" s="94">
        <f t="shared" si="1"/>
        <v>70.739999999999995</v>
      </c>
    </row>
    <row r="73" spans="1:7" x14ac:dyDescent="0.25">
      <c r="A73" s="1">
        <v>45392</v>
      </c>
      <c r="B73" s="2">
        <v>71.2</v>
      </c>
      <c r="C73" s="2">
        <v>63.25</v>
      </c>
      <c r="D73" s="2">
        <v>92.1</v>
      </c>
      <c r="E73" s="2">
        <v>83.35</v>
      </c>
      <c r="G73" s="94">
        <f t="shared" si="1"/>
        <v>71.2</v>
      </c>
    </row>
    <row r="74" spans="1:7" x14ac:dyDescent="0.25">
      <c r="A74" s="1">
        <v>45393</v>
      </c>
      <c r="B74" s="2">
        <v>72.069999999999993</v>
      </c>
      <c r="C74" s="2">
        <v>63.75</v>
      </c>
      <c r="D74" s="2">
        <v>94.05</v>
      </c>
      <c r="E74" s="2">
        <v>81.55</v>
      </c>
      <c r="G74" s="94">
        <f t="shared" si="1"/>
        <v>72.069999999999993</v>
      </c>
    </row>
    <row r="75" spans="1:7" x14ac:dyDescent="0.25">
      <c r="A75" s="1">
        <v>45394</v>
      </c>
      <c r="B75" s="2">
        <v>71.84</v>
      </c>
      <c r="C75" s="2">
        <v>63.1</v>
      </c>
      <c r="D75" s="2">
        <v>94.1</v>
      </c>
      <c r="E75" s="2">
        <v>82.3</v>
      </c>
      <c r="G75" s="94">
        <f t="shared" si="1"/>
        <v>71.84</v>
      </c>
    </row>
    <row r="76" spans="1:7" x14ac:dyDescent="0.25">
      <c r="A76" s="1">
        <v>45395</v>
      </c>
      <c r="B76" s="2">
        <v>72.42</v>
      </c>
      <c r="C76" s="2">
        <v>63.05</v>
      </c>
      <c r="D76" s="2">
        <v>95.45</v>
      </c>
      <c r="E76" s="2">
        <v>82.55</v>
      </c>
      <c r="G76" s="94">
        <f t="shared" si="1"/>
        <v>72.42</v>
      </c>
    </row>
    <row r="77" spans="1:7" x14ac:dyDescent="0.25">
      <c r="A77" s="1">
        <v>45400</v>
      </c>
      <c r="B77" s="2">
        <v>72.510000000000005</v>
      </c>
      <c r="C77" s="2">
        <v>62.95</v>
      </c>
      <c r="D77" s="2">
        <v>96.45</v>
      </c>
      <c r="E77" s="2">
        <v>82.8</v>
      </c>
      <c r="G77" s="94">
        <f t="shared" si="1"/>
        <v>72.510000000000005</v>
      </c>
    </row>
    <row r="78" spans="1:7" x14ac:dyDescent="0.25">
      <c r="A78" s="1">
        <v>45401</v>
      </c>
      <c r="B78" s="2">
        <v>72.69</v>
      </c>
      <c r="C78" s="2">
        <v>63.4</v>
      </c>
      <c r="D78" s="2">
        <v>96.25</v>
      </c>
      <c r="E78" s="2">
        <v>83.5</v>
      </c>
      <c r="G78" s="94">
        <f t="shared" si="1"/>
        <v>72.69</v>
      </c>
    </row>
    <row r="79" spans="1:7" x14ac:dyDescent="0.25">
      <c r="A79" s="1">
        <v>45402</v>
      </c>
      <c r="B79" s="2">
        <v>72.75</v>
      </c>
      <c r="C79" s="2">
        <v>64.150000000000006</v>
      </c>
      <c r="D79" s="2">
        <v>96.75</v>
      </c>
      <c r="E79" s="2">
        <v>82.75</v>
      </c>
      <c r="G79" s="94">
        <f t="shared" si="1"/>
        <v>72.75</v>
      </c>
    </row>
    <row r="80" spans="1:7" x14ac:dyDescent="0.25">
      <c r="A80" s="1">
        <v>45403</v>
      </c>
      <c r="B80" s="2">
        <v>71.23</v>
      </c>
      <c r="C80" s="2">
        <v>64.8</v>
      </c>
      <c r="D80" s="2">
        <v>97.45</v>
      </c>
      <c r="E80" s="2">
        <v>82.65</v>
      </c>
      <c r="G80" s="94">
        <f t="shared" si="1"/>
        <v>71.23</v>
      </c>
    </row>
    <row r="81" spans="1:7" x14ac:dyDescent="0.25">
      <c r="A81" s="1">
        <v>45406</v>
      </c>
      <c r="B81" s="2">
        <v>70.930000000000007</v>
      </c>
      <c r="C81" s="2">
        <v>65</v>
      </c>
      <c r="D81" s="2">
        <v>97.85</v>
      </c>
      <c r="E81" s="2">
        <v>81.8</v>
      </c>
      <c r="G81" s="94">
        <f t="shared" si="1"/>
        <v>70.930000000000007</v>
      </c>
    </row>
    <row r="82" spans="1:7" x14ac:dyDescent="0.25">
      <c r="A82" s="1">
        <v>45407</v>
      </c>
      <c r="B82" s="2">
        <v>70.75</v>
      </c>
      <c r="C82" s="2">
        <v>65.7</v>
      </c>
      <c r="D82" s="2">
        <v>96.55</v>
      </c>
      <c r="E82" s="2">
        <v>82.25</v>
      </c>
      <c r="G82" s="94">
        <f t="shared" si="1"/>
        <v>70.75</v>
      </c>
    </row>
    <row r="83" spans="1:7" x14ac:dyDescent="0.25">
      <c r="A83" s="1">
        <v>45408</v>
      </c>
      <c r="B83" s="2">
        <v>71.819999999999993</v>
      </c>
      <c r="C83" s="2">
        <v>65.8</v>
      </c>
      <c r="D83" s="2">
        <v>95.05</v>
      </c>
      <c r="E83" s="2">
        <v>83.35</v>
      </c>
      <c r="G83" s="94">
        <f t="shared" si="1"/>
        <v>71.819999999999993</v>
      </c>
    </row>
    <row r="84" spans="1:7" x14ac:dyDescent="0.25">
      <c r="A84" s="1">
        <v>45410</v>
      </c>
      <c r="B84" s="2">
        <v>70.45</v>
      </c>
      <c r="C84" s="2">
        <v>65.95</v>
      </c>
      <c r="D84" s="2">
        <v>96.1</v>
      </c>
      <c r="E84" s="2">
        <v>82.9</v>
      </c>
      <c r="G84" s="94">
        <f t="shared" si="1"/>
        <v>70.45</v>
      </c>
    </row>
    <row r="85" spans="1:7" x14ac:dyDescent="0.25">
      <c r="A85" s="1">
        <v>45413</v>
      </c>
      <c r="B85" s="2">
        <v>70.239999999999995</v>
      </c>
      <c r="C85" s="2">
        <v>66.3</v>
      </c>
      <c r="D85" s="2">
        <v>94.9</v>
      </c>
      <c r="E85" s="2">
        <v>84</v>
      </c>
      <c r="G85" s="94">
        <f t="shared" si="1"/>
        <v>70.239999999999995</v>
      </c>
    </row>
    <row r="86" spans="1:7" x14ac:dyDescent="0.25">
      <c r="A86" s="1">
        <v>45414</v>
      </c>
      <c r="B86" s="2">
        <v>70.040000000000006</v>
      </c>
      <c r="C86" s="2">
        <v>65.45</v>
      </c>
      <c r="D86" s="2">
        <v>92.55</v>
      </c>
      <c r="E86" s="2">
        <v>85.45</v>
      </c>
      <c r="G86" s="94">
        <f t="shared" si="1"/>
        <v>70.040000000000006</v>
      </c>
    </row>
    <row r="87" spans="1:7" x14ac:dyDescent="0.25">
      <c r="A87" s="1">
        <v>45415</v>
      </c>
      <c r="B87" s="2">
        <v>69.58</v>
      </c>
      <c r="C87" s="2">
        <v>64.95</v>
      </c>
      <c r="D87" s="2">
        <v>92.05</v>
      </c>
      <c r="E87" s="2">
        <v>84.8</v>
      </c>
      <c r="G87" s="94">
        <f t="shared" si="1"/>
        <v>69.58</v>
      </c>
    </row>
    <row r="88" spans="1:7" x14ac:dyDescent="0.25">
      <c r="A88" s="1">
        <v>45416</v>
      </c>
      <c r="B88" s="2">
        <v>69.59</v>
      </c>
      <c r="C88" s="2">
        <v>64.349999999999994</v>
      </c>
      <c r="D88" s="2">
        <v>92</v>
      </c>
      <c r="E88" s="2">
        <v>85.3</v>
      </c>
      <c r="G88" s="94">
        <f t="shared" si="1"/>
        <v>69.59</v>
      </c>
    </row>
    <row r="89" spans="1:7" x14ac:dyDescent="0.25">
      <c r="A89" s="1">
        <v>45417</v>
      </c>
      <c r="B89" s="2">
        <v>68.78</v>
      </c>
      <c r="C89" s="2">
        <v>64.650000000000006</v>
      </c>
      <c r="D89" s="2">
        <v>95.5</v>
      </c>
      <c r="E89" s="2">
        <v>85.1</v>
      </c>
      <c r="G89" s="94">
        <f t="shared" si="1"/>
        <v>68.78</v>
      </c>
    </row>
    <row r="90" spans="1:7" x14ac:dyDescent="0.25">
      <c r="A90" s="1">
        <v>45420</v>
      </c>
      <c r="B90" s="2">
        <v>68.28</v>
      </c>
      <c r="C90" s="2">
        <v>64.400000000000006</v>
      </c>
      <c r="D90" s="2">
        <v>95.5</v>
      </c>
      <c r="E90" s="2">
        <v>85</v>
      </c>
      <c r="G90" s="94">
        <f t="shared" si="1"/>
        <v>68.28</v>
      </c>
    </row>
    <row r="91" spans="1:7" x14ac:dyDescent="0.25">
      <c r="A91" s="1">
        <v>45421</v>
      </c>
      <c r="B91" s="2">
        <v>69.099999999999994</v>
      </c>
      <c r="C91" s="2">
        <v>65.05</v>
      </c>
      <c r="D91" s="2">
        <v>95.35</v>
      </c>
      <c r="E91" s="2">
        <v>84.5</v>
      </c>
      <c r="G91" s="94">
        <f t="shared" si="1"/>
        <v>69.099999999999994</v>
      </c>
    </row>
    <row r="92" spans="1:7" x14ac:dyDescent="0.25">
      <c r="A92" s="1">
        <v>45422</v>
      </c>
      <c r="B92" s="2">
        <v>69.5</v>
      </c>
      <c r="C92" s="2">
        <v>65.55</v>
      </c>
      <c r="D92" s="2">
        <v>95.9</v>
      </c>
      <c r="E92" s="2">
        <v>83.9</v>
      </c>
      <c r="G92" s="94">
        <f t="shared" si="1"/>
        <v>69.5</v>
      </c>
    </row>
    <row r="93" spans="1:7" x14ac:dyDescent="0.25">
      <c r="A93" s="1">
        <v>45423</v>
      </c>
      <c r="B93" s="2">
        <v>68.67</v>
      </c>
      <c r="C93" s="2">
        <v>64.849999999999994</v>
      </c>
      <c r="D93" s="2">
        <v>94.55</v>
      </c>
      <c r="E93" s="2">
        <v>82.8</v>
      </c>
      <c r="G93" s="94">
        <f t="shared" si="1"/>
        <v>68.67</v>
      </c>
    </row>
    <row r="94" spans="1:7" x14ac:dyDescent="0.25">
      <c r="A94" s="1">
        <v>45424</v>
      </c>
      <c r="B94" s="2">
        <v>68.510000000000005</v>
      </c>
      <c r="C94" s="2">
        <v>64.8</v>
      </c>
      <c r="D94" s="2">
        <v>91.85</v>
      </c>
      <c r="E94" s="2">
        <v>82.8</v>
      </c>
      <c r="G94" s="94">
        <f t="shared" si="1"/>
        <v>68.510000000000005</v>
      </c>
    </row>
    <row r="95" spans="1:7" x14ac:dyDescent="0.25">
      <c r="A95" s="1">
        <v>45427</v>
      </c>
      <c r="B95" s="2">
        <v>68.36</v>
      </c>
      <c r="C95" s="2">
        <v>64.95</v>
      </c>
      <c r="D95" s="2">
        <v>90.1</v>
      </c>
      <c r="E95" s="2">
        <v>83.65</v>
      </c>
      <c r="G95" s="94">
        <f t="shared" si="1"/>
        <v>68.36</v>
      </c>
    </row>
    <row r="96" spans="1:7" x14ac:dyDescent="0.25">
      <c r="A96" s="1">
        <v>45428</v>
      </c>
      <c r="B96" s="2">
        <v>68.39</v>
      </c>
      <c r="C96" s="2">
        <v>64.7</v>
      </c>
      <c r="D96" s="2">
        <v>90</v>
      </c>
      <c r="E96" s="2">
        <v>84.75</v>
      </c>
      <c r="G96" s="94">
        <f t="shared" si="1"/>
        <v>68.39</v>
      </c>
    </row>
    <row r="97" spans="1:7" x14ac:dyDescent="0.25">
      <c r="A97" s="1">
        <v>45429</v>
      </c>
      <c r="B97" s="2">
        <v>69.22</v>
      </c>
      <c r="C97" s="2">
        <v>65.650000000000006</v>
      </c>
      <c r="D97" s="2">
        <v>90.45</v>
      </c>
      <c r="E97" s="2">
        <v>83.35</v>
      </c>
      <c r="G97" s="94">
        <f t="shared" si="1"/>
        <v>69.22</v>
      </c>
    </row>
    <row r="98" spans="1:7" x14ac:dyDescent="0.25">
      <c r="A98" s="1">
        <v>45430</v>
      </c>
      <c r="B98" s="2">
        <v>69.14</v>
      </c>
      <c r="C98" s="2">
        <v>65.099999999999994</v>
      </c>
      <c r="D98" s="2">
        <v>92.45</v>
      </c>
      <c r="E98" s="2">
        <v>83.3</v>
      </c>
      <c r="G98" s="94">
        <f t="shared" si="1"/>
        <v>69.14</v>
      </c>
    </row>
    <row r="99" spans="1:7" x14ac:dyDescent="0.25">
      <c r="A99" s="1">
        <v>45431</v>
      </c>
      <c r="B99" s="2">
        <v>68.81</v>
      </c>
      <c r="C99" s="2">
        <v>65.599999999999994</v>
      </c>
      <c r="D99" s="2">
        <v>90.55</v>
      </c>
      <c r="E99" s="2">
        <v>82.7</v>
      </c>
      <c r="G99" s="94">
        <f t="shared" si="1"/>
        <v>68.81</v>
      </c>
    </row>
    <row r="100" spans="1:7" x14ac:dyDescent="0.25">
      <c r="A100" s="1">
        <v>45434</v>
      </c>
      <c r="B100" s="2">
        <v>67.22</v>
      </c>
      <c r="C100" s="2">
        <v>65.650000000000006</v>
      </c>
      <c r="D100" s="2">
        <v>90.05</v>
      </c>
      <c r="E100" s="2">
        <v>81.150000000000006</v>
      </c>
      <c r="G100" s="94">
        <f t="shared" si="1"/>
        <v>67.22</v>
      </c>
    </row>
    <row r="101" spans="1:7" x14ac:dyDescent="0.25">
      <c r="A101" s="1">
        <v>45435</v>
      </c>
      <c r="B101" s="2">
        <v>67.040000000000006</v>
      </c>
      <c r="C101" s="2">
        <v>65.2</v>
      </c>
      <c r="D101" s="2">
        <v>92.25</v>
      </c>
      <c r="E101" s="2">
        <v>80.599999999999994</v>
      </c>
      <c r="G101" s="94">
        <f t="shared" si="1"/>
        <v>67.040000000000006</v>
      </c>
    </row>
    <row r="102" spans="1:7" x14ac:dyDescent="0.25">
      <c r="A102" s="1">
        <v>45436</v>
      </c>
      <c r="B102" s="2">
        <v>66.239999999999995</v>
      </c>
      <c r="C102" s="2">
        <v>65.2</v>
      </c>
      <c r="D102" s="2">
        <v>92.45</v>
      </c>
      <c r="E102" s="2">
        <v>79.900000000000006</v>
      </c>
      <c r="G102" s="94">
        <f t="shared" si="1"/>
        <v>66.239999999999995</v>
      </c>
    </row>
    <row r="103" spans="1:7" x14ac:dyDescent="0.25">
      <c r="A103" s="1">
        <v>45438</v>
      </c>
      <c r="B103" s="2">
        <v>67.040000000000006</v>
      </c>
      <c r="C103" s="2">
        <v>65.2</v>
      </c>
      <c r="D103" s="2">
        <v>94</v>
      </c>
      <c r="E103" s="2">
        <v>78.5</v>
      </c>
      <c r="G103" s="94">
        <f t="shared" si="1"/>
        <v>67.040000000000006</v>
      </c>
    </row>
    <row r="104" spans="1:7" x14ac:dyDescent="0.25">
      <c r="A104" s="1">
        <v>45441</v>
      </c>
      <c r="B104" s="2">
        <v>67.92</v>
      </c>
      <c r="C104" s="2">
        <v>65.55</v>
      </c>
      <c r="D104" s="2">
        <v>93.65</v>
      </c>
      <c r="E104" s="2">
        <v>77.5</v>
      </c>
      <c r="G104" s="94">
        <f t="shared" si="1"/>
        <v>67.92</v>
      </c>
    </row>
    <row r="105" spans="1:7" x14ac:dyDescent="0.25">
      <c r="A105" s="1">
        <v>45442</v>
      </c>
      <c r="B105" s="2">
        <v>68.72</v>
      </c>
      <c r="C105" s="2">
        <v>65.849999999999994</v>
      </c>
      <c r="D105" s="2">
        <v>93.3</v>
      </c>
      <c r="E105" s="2">
        <v>77.599999999999994</v>
      </c>
      <c r="G105" s="94">
        <f t="shared" si="1"/>
        <v>68.72</v>
      </c>
    </row>
    <row r="106" spans="1:7" x14ac:dyDescent="0.25">
      <c r="A106" s="1">
        <v>45443</v>
      </c>
      <c r="B106" s="2">
        <v>68.69</v>
      </c>
      <c r="C106" s="2">
        <v>66.7</v>
      </c>
      <c r="D106" s="2">
        <v>93</v>
      </c>
      <c r="E106" s="2">
        <v>78.349999999999994</v>
      </c>
      <c r="G106" s="94">
        <f t="shared" si="1"/>
        <v>68.69</v>
      </c>
    </row>
    <row r="107" spans="1:7" x14ac:dyDescent="0.25">
      <c r="A107" s="1">
        <v>45444</v>
      </c>
      <c r="B107" s="2">
        <v>69.260000000000005</v>
      </c>
      <c r="C107" s="2">
        <v>67.2</v>
      </c>
      <c r="D107" s="2">
        <v>92.9</v>
      </c>
      <c r="E107" s="2">
        <v>78.75</v>
      </c>
      <c r="G107" s="94">
        <f t="shared" si="1"/>
        <v>69.260000000000005</v>
      </c>
    </row>
    <row r="108" spans="1:7" x14ac:dyDescent="0.25">
      <c r="A108" s="1">
        <v>45445</v>
      </c>
      <c r="B108" s="2">
        <v>69.19</v>
      </c>
      <c r="C108" s="2">
        <v>67.900000000000006</v>
      </c>
      <c r="D108" s="2">
        <v>92.25</v>
      </c>
      <c r="E108" s="2">
        <v>79.900000000000006</v>
      </c>
      <c r="G108" s="94">
        <f t="shared" si="1"/>
        <v>69.19</v>
      </c>
    </row>
    <row r="109" spans="1:7" x14ac:dyDescent="0.25">
      <c r="A109" s="1">
        <v>45449</v>
      </c>
      <c r="B109" s="2">
        <v>69.25</v>
      </c>
      <c r="C109" s="2">
        <v>66.650000000000006</v>
      </c>
      <c r="D109" s="2">
        <v>92.5</v>
      </c>
      <c r="E109" s="2">
        <v>79</v>
      </c>
      <c r="G109" s="94">
        <f t="shared" si="1"/>
        <v>69.25</v>
      </c>
    </row>
    <row r="110" spans="1:7" x14ac:dyDescent="0.25">
      <c r="A110" s="1">
        <v>45450</v>
      </c>
      <c r="B110" s="2">
        <v>70.239999999999995</v>
      </c>
      <c r="C110" s="2">
        <v>66.849999999999994</v>
      </c>
      <c r="D110" s="2">
        <v>93.35</v>
      </c>
      <c r="E110" s="2">
        <v>78.45</v>
      </c>
      <c r="G110" s="94">
        <f t="shared" si="1"/>
        <v>70.239999999999995</v>
      </c>
    </row>
    <row r="111" spans="1:7" x14ac:dyDescent="0.25">
      <c r="A111" s="1">
        <v>45451</v>
      </c>
      <c r="B111" s="2">
        <v>70.33</v>
      </c>
      <c r="C111" s="2">
        <v>66.150000000000006</v>
      </c>
      <c r="D111" s="2">
        <v>93.5</v>
      </c>
      <c r="E111" s="2">
        <v>77</v>
      </c>
      <c r="G111" s="94">
        <f t="shared" si="1"/>
        <v>70.33</v>
      </c>
    </row>
    <row r="112" spans="1:7" x14ac:dyDescent="0.25">
      <c r="A112" s="1">
        <v>45452</v>
      </c>
      <c r="B112" s="2">
        <v>70.739999999999995</v>
      </c>
      <c r="C112" s="2">
        <v>66.099999999999994</v>
      </c>
      <c r="D112" s="2">
        <v>93.5</v>
      </c>
      <c r="E112" s="2">
        <v>77</v>
      </c>
      <c r="G112" s="94">
        <f t="shared" si="1"/>
        <v>70.739999999999995</v>
      </c>
    </row>
    <row r="113" spans="1:7" x14ac:dyDescent="0.25">
      <c r="A113" s="1">
        <v>45455</v>
      </c>
      <c r="B113" s="2">
        <v>71.349999999999994</v>
      </c>
      <c r="C113" s="2">
        <v>65.349999999999994</v>
      </c>
      <c r="D113" s="2">
        <v>93.45</v>
      </c>
      <c r="E113" s="2">
        <v>80.2</v>
      </c>
      <c r="G113" s="94">
        <f t="shared" si="1"/>
        <v>71.349999999999994</v>
      </c>
    </row>
    <row r="114" spans="1:7" x14ac:dyDescent="0.25">
      <c r="A114" s="1">
        <v>45456</v>
      </c>
      <c r="B114" s="2">
        <v>71.45</v>
      </c>
      <c r="C114" s="2">
        <v>65.25</v>
      </c>
      <c r="D114" s="2">
        <v>94.95</v>
      </c>
      <c r="E114" s="2">
        <v>80.400000000000006</v>
      </c>
      <c r="G114" s="94">
        <f t="shared" si="1"/>
        <v>71.45</v>
      </c>
    </row>
    <row r="115" spans="1:7" x14ac:dyDescent="0.25">
      <c r="A115" s="1">
        <v>45457</v>
      </c>
      <c r="B115" s="2">
        <v>71.790000000000006</v>
      </c>
      <c r="C115" s="2">
        <v>66.150000000000006</v>
      </c>
      <c r="D115" s="2">
        <v>94.6</v>
      </c>
      <c r="E115" s="2">
        <v>80.3</v>
      </c>
      <c r="G115" s="94">
        <f t="shared" si="1"/>
        <v>71.790000000000006</v>
      </c>
    </row>
    <row r="116" spans="1:7" x14ac:dyDescent="0.25">
      <c r="A116" s="1">
        <v>45458</v>
      </c>
      <c r="B116" s="2">
        <v>71.430000000000007</v>
      </c>
      <c r="C116" s="2">
        <v>66.650000000000006</v>
      </c>
      <c r="D116" s="2">
        <v>94.25</v>
      </c>
      <c r="E116" s="2">
        <v>79.75</v>
      </c>
      <c r="G116" s="94">
        <f t="shared" si="1"/>
        <v>71.430000000000007</v>
      </c>
    </row>
    <row r="117" spans="1:7" x14ac:dyDescent="0.25">
      <c r="A117" s="1">
        <v>45459</v>
      </c>
      <c r="B117" s="2">
        <v>71.849999999999994</v>
      </c>
      <c r="C117" s="2">
        <v>66.7</v>
      </c>
      <c r="D117" s="2">
        <v>93.05</v>
      </c>
      <c r="E117" s="2">
        <v>79.5</v>
      </c>
      <c r="G117" s="94">
        <f t="shared" si="1"/>
        <v>71.849999999999994</v>
      </c>
    </row>
    <row r="118" spans="1:7" x14ac:dyDescent="0.25">
      <c r="A118" s="1">
        <v>45462</v>
      </c>
      <c r="B118" s="2">
        <v>71.319999999999993</v>
      </c>
      <c r="C118" s="2">
        <v>67.5</v>
      </c>
      <c r="D118" s="2">
        <v>93.95</v>
      </c>
      <c r="E118" s="2">
        <v>77.7</v>
      </c>
      <c r="G118" s="94">
        <f t="shared" si="1"/>
        <v>71.319999999999993</v>
      </c>
    </row>
    <row r="119" spans="1:7" x14ac:dyDescent="0.25">
      <c r="A119" s="1">
        <v>45463</v>
      </c>
      <c r="B119" s="2">
        <v>71.62</v>
      </c>
      <c r="C119" s="2">
        <v>65.400000000000006</v>
      </c>
      <c r="D119" s="2">
        <v>93.3</v>
      </c>
      <c r="E119" s="2">
        <v>76.5</v>
      </c>
      <c r="G119" s="94">
        <f t="shared" si="1"/>
        <v>71.62</v>
      </c>
    </row>
    <row r="120" spans="1:7" x14ac:dyDescent="0.25">
      <c r="A120" s="1">
        <v>45464</v>
      </c>
      <c r="B120" s="2">
        <v>71.87</v>
      </c>
      <c r="C120" s="2">
        <v>65.400000000000006</v>
      </c>
      <c r="D120" s="2">
        <v>93.55</v>
      </c>
      <c r="E120" s="2">
        <v>76.8</v>
      </c>
      <c r="G120" s="94">
        <f t="shared" si="1"/>
        <v>71.87</v>
      </c>
    </row>
    <row r="121" spans="1:7" x14ac:dyDescent="0.25">
      <c r="A121" s="1">
        <v>45465</v>
      </c>
      <c r="B121" s="2">
        <v>71.739999999999995</v>
      </c>
      <c r="C121" s="2">
        <v>66.349999999999994</v>
      </c>
      <c r="D121" s="2">
        <v>91.55</v>
      </c>
      <c r="E121" s="2">
        <v>75.05</v>
      </c>
      <c r="G121" s="94">
        <f t="shared" si="1"/>
        <v>71.739999999999995</v>
      </c>
    </row>
    <row r="122" spans="1:7" x14ac:dyDescent="0.25">
      <c r="A122" s="1">
        <v>45466</v>
      </c>
      <c r="B122" s="2">
        <v>71.8</v>
      </c>
      <c r="C122" s="2">
        <v>66.650000000000006</v>
      </c>
      <c r="D122" s="2">
        <v>91.5</v>
      </c>
      <c r="E122" s="2">
        <v>76.349999999999994</v>
      </c>
      <c r="G122" s="94">
        <f t="shared" si="1"/>
        <v>71.8</v>
      </c>
    </row>
    <row r="123" spans="1:7" x14ac:dyDescent="0.25">
      <c r="A123" s="1">
        <v>45469</v>
      </c>
      <c r="B123" s="2">
        <v>71.459999999999994</v>
      </c>
      <c r="C123" s="2">
        <v>66.150000000000006</v>
      </c>
      <c r="D123" s="2">
        <v>93.5</v>
      </c>
      <c r="E123" s="2">
        <v>76.900000000000006</v>
      </c>
      <c r="G123" s="94">
        <f t="shared" si="1"/>
        <v>71.459999999999994</v>
      </c>
    </row>
    <row r="124" spans="1:7" x14ac:dyDescent="0.25">
      <c r="A124" s="1">
        <v>45470</v>
      </c>
      <c r="B124" s="2">
        <v>71.510000000000005</v>
      </c>
      <c r="C124" s="2">
        <v>66.650000000000006</v>
      </c>
      <c r="D124" s="2">
        <v>94.3</v>
      </c>
      <c r="E124" s="2">
        <v>78.150000000000006</v>
      </c>
      <c r="G124" s="94">
        <f t="shared" si="1"/>
        <v>71.510000000000005</v>
      </c>
    </row>
    <row r="125" spans="1:7" x14ac:dyDescent="0.25">
      <c r="A125" s="1">
        <v>45471</v>
      </c>
      <c r="B125" s="2">
        <v>71.349999999999994</v>
      </c>
      <c r="C125" s="2">
        <v>66.099999999999994</v>
      </c>
      <c r="D125" s="2">
        <v>93.5</v>
      </c>
      <c r="E125" s="2">
        <v>77</v>
      </c>
      <c r="G125" s="94">
        <f t="shared" si="1"/>
        <v>71.349999999999994</v>
      </c>
    </row>
    <row r="126" spans="1:7" x14ac:dyDescent="0.25">
      <c r="A126" s="1">
        <v>45472</v>
      </c>
      <c r="B126" s="2">
        <v>71.44</v>
      </c>
      <c r="C126" s="2">
        <v>67</v>
      </c>
      <c r="D126" s="2">
        <v>93.1</v>
      </c>
      <c r="E126" s="2">
        <v>76</v>
      </c>
      <c r="G126" s="94">
        <f t="shared" si="1"/>
        <v>71.44</v>
      </c>
    </row>
    <row r="127" spans="1:7" x14ac:dyDescent="0.25">
      <c r="A127" s="1">
        <v>45473</v>
      </c>
      <c r="B127" s="2">
        <v>71.36</v>
      </c>
      <c r="C127" s="2">
        <v>68.849999999999994</v>
      </c>
      <c r="D127" s="2">
        <v>95.5</v>
      </c>
      <c r="E127" s="2">
        <v>76.150000000000006</v>
      </c>
      <c r="G127" s="94">
        <f t="shared" si="1"/>
        <v>71.36</v>
      </c>
    </row>
    <row r="128" spans="1:7" x14ac:dyDescent="0.25">
      <c r="A128" s="1">
        <v>45476</v>
      </c>
      <c r="B128" s="2">
        <v>71.66</v>
      </c>
      <c r="C128" s="2">
        <v>68.75</v>
      </c>
      <c r="D128" s="2">
        <v>96.4</v>
      </c>
      <c r="E128" s="2">
        <v>75.75</v>
      </c>
      <c r="G128" s="94">
        <f t="shared" si="1"/>
        <v>71.66</v>
      </c>
    </row>
    <row r="129" spans="1:7" x14ac:dyDescent="0.25">
      <c r="A129" s="1">
        <v>45477</v>
      </c>
      <c r="B129" s="2">
        <v>71.47</v>
      </c>
      <c r="C129" s="2">
        <v>68.5</v>
      </c>
      <c r="D129" s="2">
        <v>96.15</v>
      </c>
      <c r="E129" s="2">
        <v>76</v>
      </c>
      <c r="G129" s="94">
        <f t="shared" si="1"/>
        <v>71.47</v>
      </c>
    </row>
    <row r="130" spans="1:7" x14ac:dyDescent="0.25">
      <c r="A130" s="1">
        <v>45478</v>
      </c>
      <c r="B130" s="2">
        <v>72.69</v>
      </c>
      <c r="C130" s="2">
        <v>68.099999999999994</v>
      </c>
      <c r="D130" s="2">
        <v>96.05</v>
      </c>
      <c r="E130" s="2">
        <v>75.849999999999994</v>
      </c>
      <c r="G130" s="94">
        <f t="shared" ref="G130:G193" si="2">INDEX(B130:E130,,G$1)</f>
        <v>72.69</v>
      </c>
    </row>
    <row r="131" spans="1:7" x14ac:dyDescent="0.25">
      <c r="A131" s="1">
        <v>45479</v>
      </c>
      <c r="B131" s="2">
        <v>72.91</v>
      </c>
      <c r="C131" s="2">
        <v>68</v>
      </c>
      <c r="D131" s="2">
        <v>99.2</v>
      </c>
      <c r="E131" s="2">
        <v>74.5</v>
      </c>
      <c r="G131" s="94">
        <f t="shared" si="2"/>
        <v>72.91</v>
      </c>
    </row>
    <row r="132" spans="1:7" x14ac:dyDescent="0.25">
      <c r="A132" s="1">
        <v>45480</v>
      </c>
      <c r="B132" s="2">
        <v>73.180000000000007</v>
      </c>
      <c r="C132" s="2">
        <v>68.650000000000006</v>
      </c>
      <c r="D132" s="2">
        <v>99.1</v>
      </c>
      <c r="E132" s="2">
        <v>74.099999999999994</v>
      </c>
      <c r="G132" s="94">
        <f t="shared" si="2"/>
        <v>73.180000000000007</v>
      </c>
    </row>
    <row r="133" spans="1:7" x14ac:dyDescent="0.25">
      <c r="A133" s="1">
        <v>45483</v>
      </c>
      <c r="B133" s="2">
        <v>72.95</v>
      </c>
      <c r="C133" s="2">
        <v>68.8</v>
      </c>
      <c r="D133" s="2">
        <v>99.3</v>
      </c>
      <c r="E133" s="2">
        <v>75.099999999999994</v>
      </c>
      <c r="G133" s="94">
        <f t="shared" si="2"/>
        <v>72.95</v>
      </c>
    </row>
    <row r="134" spans="1:7" x14ac:dyDescent="0.25">
      <c r="A134" s="1">
        <v>45484</v>
      </c>
      <c r="B134" s="2">
        <v>72.44</v>
      </c>
      <c r="C134" s="2">
        <v>69</v>
      </c>
      <c r="D134" s="2">
        <v>97.55</v>
      </c>
      <c r="E134" s="2">
        <v>75.3</v>
      </c>
      <c r="G134" s="94">
        <f t="shared" si="2"/>
        <v>72.44</v>
      </c>
    </row>
    <row r="135" spans="1:7" x14ac:dyDescent="0.25">
      <c r="A135" s="1">
        <v>45485</v>
      </c>
      <c r="B135" s="2">
        <v>72.47</v>
      </c>
      <c r="C135" s="2">
        <v>69.099999999999994</v>
      </c>
      <c r="D135" s="2">
        <v>98.4</v>
      </c>
      <c r="E135" s="2">
        <v>76.95</v>
      </c>
      <c r="G135" s="94">
        <f t="shared" si="2"/>
        <v>72.47</v>
      </c>
    </row>
    <row r="136" spans="1:7" x14ac:dyDescent="0.25">
      <c r="A136" s="1">
        <v>45486</v>
      </c>
      <c r="B136" s="2">
        <v>72.64</v>
      </c>
      <c r="C136" s="2">
        <v>70.400000000000006</v>
      </c>
      <c r="D136" s="2">
        <v>99</v>
      </c>
      <c r="E136" s="2">
        <v>77</v>
      </c>
      <c r="G136" s="94">
        <f t="shared" si="2"/>
        <v>72.64</v>
      </c>
    </row>
    <row r="137" spans="1:7" x14ac:dyDescent="0.25">
      <c r="A137" s="1">
        <v>45487</v>
      </c>
      <c r="B137" s="2">
        <v>72.739999999999995</v>
      </c>
      <c r="C137" s="2">
        <v>70.900000000000006</v>
      </c>
      <c r="D137" s="2">
        <v>98.75</v>
      </c>
      <c r="E137" s="2">
        <v>76.25</v>
      </c>
      <c r="G137" s="94">
        <f t="shared" si="2"/>
        <v>72.739999999999995</v>
      </c>
    </row>
    <row r="138" spans="1:7" x14ac:dyDescent="0.25">
      <c r="A138" s="1">
        <v>45490</v>
      </c>
      <c r="B138" s="2">
        <v>73.13</v>
      </c>
      <c r="C138" s="2">
        <v>69.95</v>
      </c>
      <c r="D138" s="2">
        <v>97.9</v>
      </c>
      <c r="E138" s="2">
        <v>77</v>
      </c>
      <c r="G138" s="94">
        <f t="shared" si="2"/>
        <v>73.13</v>
      </c>
    </row>
    <row r="139" spans="1:7" x14ac:dyDescent="0.25">
      <c r="A139" s="1">
        <v>45491</v>
      </c>
      <c r="B139" s="2">
        <v>73.08</v>
      </c>
      <c r="C139" s="2">
        <v>68.400000000000006</v>
      </c>
      <c r="D139" s="2">
        <v>96.25</v>
      </c>
      <c r="E139" s="2">
        <v>77.7</v>
      </c>
      <c r="G139" s="94">
        <f t="shared" si="2"/>
        <v>73.08</v>
      </c>
    </row>
    <row r="140" spans="1:7" x14ac:dyDescent="0.25">
      <c r="A140" s="1">
        <v>45492</v>
      </c>
      <c r="B140" s="2">
        <v>72.05</v>
      </c>
      <c r="C140" s="2">
        <v>68.2</v>
      </c>
      <c r="D140" s="2">
        <v>96.5</v>
      </c>
      <c r="E140" s="2">
        <v>76.45</v>
      </c>
      <c r="G140" s="94">
        <f t="shared" si="2"/>
        <v>72.05</v>
      </c>
    </row>
    <row r="141" spans="1:7" x14ac:dyDescent="0.25">
      <c r="A141" s="1">
        <v>45493</v>
      </c>
      <c r="B141" s="2">
        <v>71.83</v>
      </c>
      <c r="C141" s="2">
        <v>67.900000000000006</v>
      </c>
      <c r="D141" s="2">
        <v>95.55</v>
      </c>
      <c r="E141" s="2">
        <v>75.75</v>
      </c>
      <c r="G141" s="94">
        <f t="shared" si="2"/>
        <v>71.83</v>
      </c>
    </row>
    <row r="142" spans="1:7" x14ac:dyDescent="0.25">
      <c r="A142" s="1">
        <v>45494</v>
      </c>
      <c r="B142" s="2">
        <v>71.569999999999993</v>
      </c>
      <c r="C142" s="2">
        <v>68</v>
      </c>
      <c r="D142" s="2">
        <v>94.55</v>
      </c>
      <c r="E142" s="2">
        <v>74.45</v>
      </c>
      <c r="G142" s="94">
        <f t="shared" si="2"/>
        <v>71.569999999999993</v>
      </c>
    </row>
    <row r="143" spans="1:7" x14ac:dyDescent="0.25">
      <c r="A143" s="1">
        <v>45497</v>
      </c>
      <c r="B143" s="2">
        <v>71.22</v>
      </c>
      <c r="C143" s="2">
        <v>66.2</v>
      </c>
      <c r="D143" s="2">
        <v>95.5</v>
      </c>
      <c r="E143" s="2">
        <v>73.75</v>
      </c>
      <c r="G143" s="94">
        <f t="shared" si="2"/>
        <v>71.22</v>
      </c>
    </row>
    <row r="144" spans="1:7" x14ac:dyDescent="0.25">
      <c r="A144" s="1">
        <v>45498</v>
      </c>
      <c r="B144" s="2">
        <v>70.73</v>
      </c>
      <c r="C144" s="2">
        <v>67.099999999999994</v>
      </c>
      <c r="D144" s="2">
        <v>95.6</v>
      </c>
      <c r="E144" s="2">
        <v>73.099999999999994</v>
      </c>
      <c r="G144" s="94">
        <f t="shared" si="2"/>
        <v>70.73</v>
      </c>
    </row>
    <row r="145" spans="1:7" x14ac:dyDescent="0.25">
      <c r="A145" s="1">
        <v>45499</v>
      </c>
      <c r="B145" s="2">
        <v>71.290000000000006</v>
      </c>
      <c r="C145" s="2">
        <v>67.650000000000006</v>
      </c>
      <c r="D145" s="2">
        <v>95.5</v>
      </c>
      <c r="E145" s="2">
        <v>73.400000000000006</v>
      </c>
      <c r="G145" s="94">
        <f t="shared" si="2"/>
        <v>71.290000000000006</v>
      </c>
    </row>
    <row r="146" spans="1:7" x14ac:dyDescent="0.25">
      <c r="A146" s="1">
        <v>45500</v>
      </c>
      <c r="B146" s="2">
        <v>71.540000000000006</v>
      </c>
      <c r="C146" s="2">
        <v>66.349999999999994</v>
      </c>
      <c r="D146" s="2">
        <v>95.2</v>
      </c>
      <c r="E146" s="2">
        <v>71.75</v>
      </c>
      <c r="G146" s="94">
        <f t="shared" si="2"/>
        <v>71.540000000000006</v>
      </c>
    </row>
    <row r="147" spans="1:7" x14ac:dyDescent="0.25">
      <c r="A147" s="1">
        <v>45501</v>
      </c>
      <c r="B147" s="2">
        <v>71.5</v>
      </c>
      <c r="C147" s="2">
        <v>66.099999999999994</v>
      </c>
      <c r="D147" s="2">
        <v>96.3</v>
      </c>
      <c r="E147" s="2">
        <v>70</v>
      </c>
      <c r="G147" s="94">
        <f t="shared" si="2"/>
        <v>71.5</v>
      </c>
    </row>
    <row r="148" spans="1:7" x14ac:dyDescent="0.25">
      <c r="A148" s="1">
        <v>45504</v>
      </c>
      <c r="B148" s="2">
        <v>70.17</v>
      </c>
      <c r="C148" s="2">
        <v>65.849999999999994</v>
      </c>
      <c r="D148" s="2">
        <v>98.55</v>
      </c>
      <c r="E148" s="2">
        <v>70.349999999999994</v>
      </c>
      <c r="G148" s="94">
        <f t="shared" si="2"/>
        <v>70.17</v>
      </c>
    </row>
    <row r="149" spans="1:7" x14ac:dyDescent="0.25">
      <c r="A149" s="1">
        <v>45505</v>
      </c>
      <c r="B149" s="2">
        <v>70.150000000000006</v>
      </c>
      <c r="C149" s="2">
        <v>65.599999999999994</v>
      </c>
      <c r="D149" s="2">
        <v>98.15</v>
      </c>
      <c r="E149" s="2">
        <v>69</v>
      </c>
      <c r="G149" s="94">
        <f t="shared" si="2"/>
        <v>70.150000000000006</v>
      </c>
    </row>
    <row r="150" spans="1:7" x14ac:dyDescent="0.25">
      <c r="A150" s="1">
        <v>45506</v>
      </c>
      <c r="B150" s="2">
        <v>71.069999999999993</v>
      </c>
      <c r="C150" s="2">
        <v>65</v>
      </c>
      <c r="D150" s="2">
        <v>98.05</v>
      </c>
      <c r="E150" s="2">
        <v>70.349999999999994</v>
      </c>
      <c r="G150" s="94">
        <f t="shared" si="2"/>
        <v>71.069999999999993</v>
      </c>
    </row>
    <row r="151" spans="1:7" x14ac:dyDescent="0.25">
      <c r="A151" s="1">
        <v>45507</v>
      </c>
      <c r="B151" s="2">
        <v>70.7</v>
      </c>
      <c r="C151" s="2">
        <v>64.05</v>
      </c>
      <c r="D151" s="2">
        <v>97.25</v>
      </c>
      <c r="E151" s="2">
        <v>69</v>
      </c>
      <c r="G151" s="94">
        <f t="shared" si="2"/>
        <v>70.7</v>
      </c>
    </row>
    <row r="152" spans="1:7" x14ac:dyDescent="0.25">
      <c r="A152" s="1">
        <v>45508</v>
      </c>
      <c r="B152" s="2">
        <v>71.58</v>
      </c>
      <c r="C152" s="2">
        <v>63.5</v>
      </c>
      <c r="D152" s="2">
        <v>95.6</v>
      </c>
      <c r="E152" s="2">
        <v>69.25</v>
      </c>
      <c r="G152" s="94">
        <f t="shared" si="2"/>
        <v>71.58</v>
      </c>
    </row>
    <row r="153" spans="1:7" x14ac:dyDescent="0.25">
      <c r="A153" s="1">
        <v>45511</v>
      </c>
      <c r="B153" s="2">
        <v>71.67</v>
      </c>
      <c r="C153" s="2">
        <v>63.2</v>
      </c>
      <c r="D153" s="2">
        <v>98.3</v>
      </c>
      <c r="E153" s="2">
        <v>69.5</v>
      </c>
      <c r="G153" s="94">
        <f t="shared" si="2"/>
        <v>71.67</v>
      </c>
    </row>
    <row r="154" spans="1:7" x14ac:dyDescent="0.25">
      <c r="A154" s="1">
        <v>45512</v>
      </c>
      <c r="B154" s="2">
        <v>71.8</v>
      </c>
      <c r="C154" s="2">
        <v>62.25</v>
      </c>
      <c r="D154" s="2">
        <v>97.9</v>
      </c>
      <c r="E154" s="2">
        <v>70.7</v>
      </c>
      <c r="G154" s="94">
        <f t="shared" si="2"/>
        <v>71.8</v>
      </c>
    </row>
    <row r="155" spans="1:7" x14ac:dyDescent="0.25">
      <c r="A155" s="1">
        <v>45513</v>
      </c>
      <c r="B155" s="2">
        <v>72.06</v>
      </c>
      <c r="C155" s="2">
        <v>63.25</v>
      </c>
      <c r="D155" s="2">
        <v>97.5</v>
      </c>
      <c r="E155" s="2">
        <v>70</v>
      </c>
      <c r="G155" s="94">
        <f t="shared" si="2"/>
        <v>72.06</v>
      </c>
    </row>
    <row r="156" spans="1:7" x14ac:dyDescent="0.25">
      <c r="A156" s="1">
        <v>45514</v>
      </c>
      <c r="B156" s="2">
        <v>72.3</v>
      </c>
      <c r="C156" s="2">
        <v>63.2</v>
      </c>
      <c r="D156" s="2">
        <v>96.8</v>
      </c>
      <c r="E156" s="2">
        <v>70.45</v>
      </c>
      <c r="G156" s="94">
        <f t="shared" si="2"/>
        <v>72.3</v>
      </c>
    </row>
    <row r="157" spans="1:7" x14ac:dyDescent="0.25">
      <c r="A157" s="1">
        <v>45515</v>
      </c>
      <c r="B157" s="2">
        <v>72.48</v>
      </c>
      <c r="C157" s="2">
        <v>64.5</v>
      </c>
      <c r="D157" s="2">
        <v>97</v>
      </c>
      <c r="E157" s="2">
        <v>68.349999999999994</v>
      </c>
      <c r="G157" s="94">
        <f t="shared" si="2"/>
        <v>72.48</v>
      </c>
    </row>
    <row r="158" spans="1:7" x14ac:dyDescent="0.25">
      <c r="A158" s="1">
        <v>45518</v>
      </c>
      <c r="B158" s="2">
        <v>73.08</v>
      </c>
      <c r="C158" s="2">
        <v>64.849999999999994</v>
      </c>
      <c r="D158" s="2">
        <v>97</v>
      </c>
      <c r="E158" s="2">
        <v>67.75</v>
      </c>
      <c r="G158" s="94">
        <f t="shared" si="2"/>
        <v>73.08</v>
      </c>
    </row>
    <row r="159" spans="1:7" x14ac:dyDescent="0.25">
      <c r="A159" s="1">
        <v>45519</v>
      </c>
      <c r="B159" s="2">
        <v>73.02</v>
      </c>
      <c r="C159" s="2">
        <v>64.849999999999994</v>
      </c>
      <c r="D159" s="2">
        <v>96.55</v>
      </c>
      <c r="E159" s="2">
        <v>67</v>
      </c>
      <c r="G159" s="94">
        <f t="shared" si="2"/>
        <v>73.02</v>
      </c>
    </row>
    <row r="160" spans="1:7" x14ac:dyDescent="0.25">
      <c r="A160" s="1">
        <v>45520</v>
      </c>
      <c r="B160" s="2">
        <v>73.400000000000006</v>
      </c>
      <c r="C160" s="2">
        <v>64.95</v>
      </c>
      <c r="D160" s="2">
        <v>98.9</v>
      </c>
      <c r="E160" s="2">
        <v>67.3</v>
      </c>
      <c r="G160" s="94">
        <f t="shared" si="2"/>
        <v>73.400000000000006</v>
      </c>
    </row>
    <row r="161" spans="1:7" x14ac:dyDescent="0.25">
      <c r="A161" s="1">
        <v>45521</v>
      </c>
      <c r="B161" s="2">
        <v>73.62</v>
      </c>
      <c r="C161" s="2">
        <v>64.3</v>
      </c>
      <c r="D161" s="2">
        <v>96.5</v>
      </c>
      <c r="E161" s="2">
        <v>67.3</v>
      </c>
      <c r="G161" s="94">
        <f t="shared" si="2"/>
        <v>73.62</v>
      </c>
    </row>
    <row r="162" spans="1:7" x14ac:dyDescent="0.25">
      <c r="A162" s="1">
        <v>45522</v>
      </c>
      <c r="B162" s="2">
        <v>74.05</v>
      </c>
      <c r="C162" s="2">
        <v>64.150000000000006</v>
      </c>
      <c r="D162" s="2">
        <v>97</v>
      </c>
      <c r="E162" s="2">
        <v>66</v>
      </c>
      <c r="G162" s="94">
        <f t="shared" si="2"/>
        <v>74.05</v>
      </c>
    </row>
    <row r="163" spans="1:7" x14ac:dyDescent="0.25">
      <c r="A163" s="1">
        <v>45525</v>
      </c>
      <c r="B163" s="2">
        <v>73.92</v>
      </c>
      <c r="C163" s="2">
        <v>64.849999999999994</v>
      </c>
      <c r="D163" s="2">
        <v>96.7</v>
      </c>
      <c r="E163" s="2">
        <v>65</v>
      </c>
      <c r="G163" s="94">
        <f t="shared" si="2"/>
        <v>73.92</v>
      </c>
    </row>
    <row r="164" spans="1:7" x14ac:dyDescent="0.25">
      <c r="A164" s="1">
        <v>45526</v>
      </c>
      <c r="B164" s="2">
        <v>74.39</v>
      </c>
      <c r="C164" s="2">
        <v>64.900000000000006</v>
      </c>
      <c r="D164" s="2">
        <v>96.35</v>
      </c>
      <c r="E164" s="2">
        <v>63.5</v>
      </c>
      <c r="G164" s="94">
        <f t="shared" si="2"/>
        <v>74.39</v>
      </c>
    </row>
    <row r="165" spans="1:7" x14ac:dyDescent="0.25">
      <c r="A165" s="1">
        <v>45527</v>
      </c>
      <c r="B165" s="2">
        <v>74.150000000000006</v>
      </c>
      <c r="C165" s="2">
        <v>67.05</v>
      </c>
      <c r="D165" s="2">
        <v>96.55</v>
      </c>
      <c r="E165" s="2">
        <v>64.400000000000006</v>
      </c>
      <c r="G165" s="94">
        <f t="shared" si="2"/>
        <v>74.150000000000006</v>
      </c>
    </row>
    <row r="166" spans="1:7" x14ac:dyDescent="0.25">
      <c r="A166" s="1">
        <v>45528</v>
      </c>
      <c r="B166" s="2">
        <v>74.13</v>
      </c>
      <c r="C166" s="2">
        <v>66.75</v>
      </c>
      <c r="D166" s="2">
        <v>97.9</v>
      </c>
      <c r="E166" s="2">
        <v>64.400000000000006</v>
      </c>
      <c r="G166" s="94">
        <f t="shared" si="2"/>
        <v>74.13</v>
      </c>
    </row>
    <row r="167" spans="1:7" x14ac:dyDescent="0.25">
      <c r="A167" s="1">
        <v>45529</v>
      </c>
      <c r="B167" s="2">
        <v>73.760000000000005</v>
      </c>
      <c r="C167" s="2">
        <v>66.8</v>
      </c>
      <c r="D167" s="2">
        <v>99.05</v>
      </c>
      <c r="E167" s="2">
        <v>64.400000000000006</v>
      </c>
      <c r="G167" s="94">
        <f t="shared" si="2"/>
        <v>73.760000000000005</v>
      </c>
    </row>
    <row r="168" spans="1:7" x14ac:dyDescent="0.25">
      <c r="A168" s="1">
        <v>45532</v>
      </c>
      <c r="B168" s="2">
        <v>73.650000000000006</v>
      </c>
      <c r="C168" s="2">
        <v>66.25</v>
      </c>
      <c r="D168" s="2">
        <v>99.6</v>
      </c>
      <c r="E168" s="2">
        <v>64.400000000000006</v>
      </c>
      <c r="G168" s="94">
        <f t="shared" si="2"/>
        <v>73.650000000000006</v>
      </c>
    </row>
    <row r="169" spans="1:7" x14ac:dyDescent="0.25">
      <c r="A169" s="1">
        <v>45533</v>
      </c>
      <c r="B169" s="2">
        <v>73.75</v>
      </c>
      <c r="C169" s="2">
        <v>65.8</v>
      </c>
      <c r="D169" s="2">
        <v>99.65</v>
      </c>
      <c r="E169" s="2">
        <v>64.400000000000006</v>
      </c>
      <c r="G169" s="94">
        <f t="shared" si="2"/>
        <v>73.75</v>
      </c>
    </row>
    <row r="170" spans="1:7" x14ac:dyDescent="0.25">
      <c r="A170" s="1">
        <v>45534</v>
      </c>
      <c r="B170" s="2">
        <v>74.099999999999994</v>
      </c>
      <c r="C170" s="2">
        <v>65.8</v>
      </c>
      <c r="D170" s="2">
        <v>98.85</v>
      </c>
      <c r="E170" s="2">
        <v>60.5</v>
      </c>
      <c r="G170" s="94">
        <f t="shared" si="2"/>
        <v>74.099999999999994</v>
      </c>
    </row>
    <row r="171" spans="1:7" x14ac:dyDescent="0.25">
      <c r="A171" s="1">
        <v>45535</v>
      </c>
      <c r="B171" s="2">
        <v>73.62</v>
      </c>
      <c r="C171" s="2">
        <v>65.400000000000006</v>
      </c>
      <c r="D171" s="2">
        <v>99.85</v>
      </c>
      <c r="E171" s="2">
        <v>60.15</v>
      </c>
      <c r="G171" s="94">
        <f t="shared" si="2"/>
        <v>73.62</v>
      </c>
    </row>
    <row r="172" spans="1:7" x14ac:dyDescent="0.25">
      <c r="A172" s="1">
        <v>45536</v>
      </c>
      <c r="B172" s="2">
        <v>73.599999999999994</v>
      </c>
      <c r="C172" s="2">
        <v>66.400000000000006</v>
      </c>
      <c r="D172" s="2">
        <v>97</v>
      </c>
      <c r="E172" s="2">
        <v>56.5</v>
      </c>
      <c r="G172" s="94">
        <f t="shared" si="2"/>
        <v>73.599999999999994</v>
      </c>
    </row>
    <row r="173" spans="1:7" x14ac:dyDescent="0.25">
      <c r="A173" s="1">
        <v>45539</v>
      </c>
      <c r="B173" s="2">
        <v>74.16</v>
      </c>
      <c r="C173" s="2">
        <v>67.2</v>
      </c>
      <c r="D173" s="2">
        <v>97.45</v>
      </c>
      <c r="E173" s="2">
        <v>56</v>
      </c>
      <c r="G173" s="94">
        <f t="shared" si="2"/>
        <v>74.16</v>
      </c>
    </row>
    <row r="174" spans="1:7" x14ac:dyDescent="0.25">
      <c r="A174" s="1">
        <v>45540</v>
      </c>
      <c r="B174" s="2">
        <v>73.56</v>
      </c>
      <c r="C174" s="2">
        <v>67.150000000000006</v>
      </c>
      <c r="D174" s="2">
        <v>96.45</v>
      </c>
      <c r="E174" s="2">
        <v>58.55</v>
      </c>
      <c r="G174" s="94">
        <f t="shared" si="2"/>
        <v>73.56</v>
      </c>
    </row>
    <row r="175" spans="1:7" x14ac:dyDescent="0.25">
      <c r="A175" s="1">
        <v>45541</v>
      </c>
      <c r="B175" s="2">
        <v>73.150000000000006</v>
      </c>
      <c r="C175" s="2">
        <v>67.150000000000006</v>
      </c>
      <c r="D175" s="2">
        <v>96.85</v>
      </c>
      <c r="E175" s="2">
        <v>61.05</v>
      </c>
      <c r="G175" s="94">
        <f t="shared" si="2"/>
        <v>73.150000000000006</v>
      </c>
    </row>
    <row r="176" spans="1:7" x14ac:dyDescent="0.25">
      <c r="A176" s="1">
        <v>45542</v>
      </c>
      <c r="B176" s="2">
        <v>73.23</v>
      </c>
      <c r="C176" s="2">
        <v>67</v>
      </c>
      <c r="D176" s="2">
        <v>97.9</v>
      </c>
      <c r="E176" s="2">
        <v>60.75</v>
      </c>
      <c r="G176" s="94">
        <f t="shared" si="2"/>
        <v>73.23</v>
      </c>
    </row>
    <row r="177" spans="1:7" x14ac:dyDescent="0.25">
      <c r="A177" s="1">
        <v>45543</v>
      </c>
      <c r="B177" s="2">
        <v>72.87</v>
      </c>
      <c r="C177" s="2">
        <v>67.8</v>
      </c>
      <c r="D177" s="2">
        <v>98.65</v>
      </c>
      <c r="E177" s="2">
        <v>59</v>
      </c>
      <c r="G177" s="94">
        <f t="shared" si="2"/>
        <v>72.87</v>
      </c>
    </row>
    <row r="178" spans="1:7" x14ac:dyDescent="0.25">
      <c r="A178" s="1">
        <v>45546</v>
      </c>
      <c r="B178" s="2">
        <v>72.28</v>
      </c>
      <c r="C178" s="2">
        <v>68.150000000000006</v>
      </c>
      <c r="D178" s="2">
        <v>98.5</v>
      </c>
      <c r="E178" s="2">
        <v>60.85</v>
      </c>
      <c r="G178" s="94">
        <f t="shared" si="2"/>
        <v>72.28</v>
      </c>
    </row>
    <row r="179" spans="1:7" x14ac:dyDescent="0.25">
      <c r="A179" s="1">
        <v>45547</v>
      </c>
      <c r="B179" s="2">
        <v>73.31</v>
      </c>
      <c r="C179" s="2">
        <v>67.650000000000006</v>
      </c>
      <c r="D179" s="2">
        <v>98.95</v>
      </c>
      <c r="E179" s="2">
        <v>59.75</v>
      </c>
      <c r="G179" s="94">
        <f t="shared" si="2"/>
        <v>73.31</v>
      </c>
    </row>
    <row r="180" spans="1:7" x14ac:dyDescent="0.25">
      <c r="A180" s="1">
        <v>45548</v>
      </c>
      <c r="B180" s="2">
        <v>73.37</v>
      </c>
      <c r="C180" s="2">
        <v>67.349999999999994</v>
      </c>
      <c r="D180" s="2">
        <v>98.8</v>
      </c>
      <c r="E180" s="2">
        <v>60</v>
      </c>
      <c r="G180" s="94">
        <f t="shared" si="2"/>
        <v>73.37</v>
      </c>
    </row>
    <row r="181" spans="1:7" x14ac:dyDescent="0.25">
      <c r="A181" s="1">
        <v>45549</v>
      </c>
      <c r="B181" s="2">
        <v>73.59</v>
      </c>
      <c r="C181" s="2">
        <v>67.349999999999994</v>
      </c>
      <c r="D181" s="2">
        <v>96</v>
      </c>
      <c r="E181" s="2">
        <v>59.75</v>
      </c>
      <c r="G181" s="94">
        <f t="shared" si="2"/>
        <v>73.59</v>
      </c>
    </row>
    <row r="182" spans="1:7" x14ac:dyDescent="0.25">
      <c r="A182" s="1">
        <v>45550</v>
      </c>
      <c r="B182" s="2">
        <v>73.650000000000006</v>
      </c>
      <c r="C182" s="2">
        <v>66.8</v>
      </c>
      <c r="D182" s="2">
        <v>96.7</v>
      </c>
      <c r="E182" s="2">
        <v>64</v>
      </c>
      <c r="G182" s="94">
        <f t="shared" si="2"/>
        <v>73.650000000000006</v>
      </c>
    </row>
    <row r="183" spans="1:7" x14ac:dyDescent="0.25">
      <c r="A183" s="1">
        <v>45553</v>
      </c>
      <c r="B183" s="2">
        <v>73.64</v>
      </c>
      <c r="C183" s="2">
        <v>66.849999999999994</v>
      </c>
      <c r="D183" s="2">
        <v>98.15</v>
      </c>
      <c r="E183" s="2">
        <v>63</v>
      </c>
      <c r="G183" s="94">
        <f t="shared" si="2"/>
        <v>73.64</v>
      </c>
    </row>
    <row r="184" spans="1:7" x14ac:dyDescent="0.25">
      <c r="A184" s="1">
        <v>45554</v>
      </c>
      <c r="B184" s="2">
        <v>74.11</v>
      </c>
      <c r="C184" s="2">
        <v>67.099999999999994</v>
      </c>
      <c r="D184" s="2">
        <v>97.95</v>
      </c>
      <c r="E184" s="2">
        <v>62</v>
      </c>
      <c r="G184" s="94">
        <f t="shared" si="2"/>
        <v>74.11</v>
      </c>
    </row>
    <row r="185" spans="1:7" x14ac:dyDescent="0.25">
      <c r="A185" s="1">
        <v>45555</v>
      </c>
      <c r="B185" s="2">
        <v>74.16</v>
      </c>
      <c r="C185" s="2">
        <v>66.45</v>
      </c>
      <c r="D185" s="2">
        <v>97.2</v>
      </c>
      <c r="E185" s="2">
        <v>63.5</v>
      </c>
      <c r="G185" s="94">
        <f t="shared" si="2"/>
        <v>74.16</v>
      </c>
    </row>
    <row r="186" spans="1:7" x14ac:dyDescent="0.25">
      <c r="A186" s="1">
        <v>45556</v>
      </c>
      <c r="B186" s="2">
        <v>74.72</v>
      </c>
      <c r="C186" s="2">
        <v>65.7</v>
      </c>
      <c r="D186" s="2">
        <v>97.9</v>
      </c>
      <c r="E186" s="2">
        <v>63.1</v>
      </c>
      <c r="G186" s="94">
        <f t="shared" si="2"/>
        <v>74.72</v>
      </c>
    </row>
    <row r="187" spans="1:7" x14ac:dyDescent="0.25">
      <c r="A187" s="1">
        <v>45557</v>
      </c>
      <c r="B187" s="2">
        <v>75.16</v>
      </c>
      <c r="C187" s="2">
        <v>65.900000000000006</v>
      </c>
      <c r="D187" s="2">
        <v>96.35</v>
      </c>
      <c r="E187" s="2">
        <v>66</v>
      </c>
      <c r="G187" s="94">
        <f t="shared" si="2"/>
        <v>75.16</v>
      </c>
    </row>
    <row r="188" spans="1:7" x14ac:dyDescent="0.25">
      <c r="A188" s="1">
        <v>45560</v>
      </c>
      <c r="B188" s="2">
        <v>75.2</v>
      </c>
      <c r="C188" s="2">
        <v>65.45</v>
      </c>
      <c r="D188" s="2">
        <v>96.3</v>
      </c>
      <c r="E188" s="2">
        <v>64.45</v>
      </c>
      <c r="G188" s="94">
        <f t="shared" si="2"/>
        <v>75.2</v>
      </c>
    </row>
    <row r="189" spans="1:7" x14ac:dyDescent="0.25">
      <c r="A189" s="1">
        <v>45561</v>
      </c>
      <c r="B189" s="2">
        <v>74.900000000000006</v>
      </c>
      <c r="C189" s="2">
        <v>66.900000000000006</v>
      </c>
      <c r="D189" s="2">
        <v>96.45</v>
      </c>
      <c r="E189" s="2">
        <v>63.1</v>
      </c>
      <c r="G189" s="94">
        <f t="shared" si="2"/>
        <v>74.900000000000006</v>
      </c>
    </row>
    <row r="190" spans="1:7" x14ac:dyDescent="0.25">
      <c r="A190" s="1">
        <v>45562</v>
      </c>
      <c r="B190" s="2">
        <v>75.040000000000006</v>
      </c>
      <c r="C190" s="2">
        <v>65.900000000000006</v>
      </c>
      <c r="D190" s="2">
        <v>96.75</v>
      </c>
      <c r="E190" s="2">
        <v>65.05</v>
      </c>
      <c r="G190" s="94">
        <f t="shared" si="2"/>
        <v>75.040000000000006</v>
      </c>
    </row>
    <row r="191" spans="1:7" x14ac:dyDescent="0.25">
      <c r="A191" s="1">
        <v>45563</v>
      </c>
      <c r="B191" s="2">
        <v>74.849999999999994</v>
      </c>
      <c r="C191" s="2">
        <v>65.25</v>
      </c>
      <c r="D191" s="2">
        <v>97.35</v>
      </c>
      <c r="E191" s="2">
        <v>65.8</v>
      </c>
      <c r="G191" s="94">
        <f t="shared" si="2"/>
        <v>74.849999999999994</v>
      </c>
    </row>
    <row r="192" spans="1:7" x14ac:dyDescent="0.25">
      <c r="A192" s="1">
        <v>45564</v>
      </c>
      <c r="B192" s="2">
        <v>75.02</v>
      </c>
      <c r="C192" s="2">
        <v>65.3</v>
      </c>
      <c r="D192" s="2">
        <v>96.45</v>
      </c>
      <c r="E192" s="2">
        <v>65.2</v>
      </c>
      <c r="G192" s="94">
        <f t="shared" si="2"/>
        <v>75.02</v>
      </c>
    </row>
    <row r="193" spans="1:7" x14ac:dyDescent="0.25">
      <c r="A193" s="1">
        <v>45567</v>
      </c>
      <c r="B193" s="2">
        <v>75.37</v>
      </c>
      <c r="C193" s="2">
        <v>64.25</v>
      </c>
      <c r="D193" s="2">
        <v>94.9</v>
      </c>
      <c r="E193" s="2">
        <v>63.15</v>
      </c>
      <c r="G193" s="94">
        <f t="shared" si="2"/>
        <v>75.37</v>
      </c>
    </row>
    <row r="194" spans="1:7" x14ac:dyDescent="0.25">
      <c r="A194" s="1">
        <v>45568</v>
      </c>
      <c r="B194" s="2">
        <v>75.19</v>
      </c>
      <c r="C194" s="2">
        <v>65.75</v>
      </c>
      <c r="D194" s="2">
        <v>94</v>
      </c>
      <c r="E194" s="2">
        <v>64.5</v>
      </c>
      <c r="G194" s="94">
        <f t="shared" ref="G194:G255" si="3">INDEX(B194:E194,,G$1)</f>
        <v>75.19</v>
      </c>
    </row>
    <row r="195" spans="1:7" x14ac:dyDescent="0.25">
      <c r="A195" s="1">
        <v>45569</v>
      </c>
      <c r="B195" s="2">
        <v>75.81</v>
      </c>
      <c r="C195" s="2">
        <v>65.8</v>
      </c>
      <c r="D195" s="2">
        <v>91.4</v>
      </c>
      <c r="E195" s="2">
        <v>65.8</v>
      </c>
      <c r="G195" s="94">
        <f t="shared" si="3"/>
        <v>75.81</v>
      </c>
    </row>
    <row r="196" spans="1:7" x14ac:dyDescent="0.25">
      <c r="A196" s="1">
        <v>45570</v>
      </c>
      <c r="B196" s="2">
        <v>75.87</v>
      </c>
      <c r="C196" s="2">
        <v>66.45</v>
      </c>
      <c r="D196" s="2">
        <v>90.5</v>
      </c>
      <c r="E196" s="2">
        <v>65.75</v>
      </c>
      <c r="G196" s="94">
        <f t="shared" si="3"/>
        <v>75.87</v>
      </c>
    </row>
    <row r="197" spans="1:7" x14ac:dyDescent="0.25">
      <c r="A197" s="1">
        <v>45571</v>
      </c>
      <c r="B197" s="2">
        <v>76.12</v>
      </c>
      <c r="C197" s="2">
        <v>67</v>
      </c>
      <c r="D197" s="2">
        <v>93.5</v>
      </c>
      <c r="E197" s="2">
        <v>65.3</v>
      </c>
      <c r="G197" s="94">
        <f t="shared" si="3"/>
        <v>76.12</v>
      </c>
    </row>
    <row r="198" spans="1:7" x14ac:dyDescent="0.25">
      <c r="A198" s="1">
        <v>45574</v>
      </c>
      <c r="B198" s="2">
        <v>76.010000000000005</v>
      </c>
      <c r="C198" s="2">
        <v>67.900000000000006</v>
      </c>
      <c r="D198" s="2">
        <v>93.85</v>
      </c>
      <c r="E198" s="2">
        <v>66.400000000000006</v>
      </c>
      <c r="G198" s="94">
        <f t="shared" si="3"/>
        <v>76.010000000000005</v>
      </c>
    </row>
    <row r="199" spans="1:7" x14ac:dyDescent="0.25">
      <c r="A199" s="1">
        <v>45575</v>
      </c>
      <c r="B199" s="2">
        <v>76.17</v>
      </c>
      <c r="C199" s="2">
        <v>68.599999999999994</v>
      </c>
      <c r="D199" s="2">
        <v>92.55</v>
      </c>
      <c r="E199" s="2">
        <v>65.599999999999994</v>
      </c>
      <c r="G199" s="94">
        <f t="shared" si="3"/>
        <v>76.17</v>
      </c>
    </row>
    <row r="200" spans="1:7" x14ac:dyDescent="0.25">
      <c r="A200" s="1">
        <v>45576</v>
      </c>
      <c r="B200" s="2">
        <v>76.099999999999994</v>
      </c>
      <c r="C200" s="2">
        <v>67.5</v>
      </c>
      <c r="D200" s="2">
        <v>92.65</v>
      </c>
      <c r="E200" s="2">
        <v>64.3</v>
      </c>
      <c r="G200" s="94">
        <f t="shared" si="3"/>
        <v>76.099999999999994</v>
      </c>
    </row>
    <row r="201" spans="1:7" x14ac:dyDescent="0.25">
      <c r="A201" s="1">
        <v>45577</v>
      </c>
      <c r="B201" s="2">
        <v>76.599999999999994</v>
      </c>
      <c r="C201" s="2">
        <v>66.599999999999994</v>
      </c>
      <c r="D201" s="2">
        <v>94.45</v>
      </c>
      <c r="E201" s="2">
        <v>64</v>
      </c>
      <c r="G201" s="94">
        <f t="shared" si="3"/>
        <v>76.599999999999994</v>
      </c>
    </row>
    <row r="202" spans="1:7" x14ac:dyDescent="0.25">
      <c r="A202" s="1">
        <v>45578</v>
      </c>
      <c r="B202" s="2">
        <v>76.63</v>
      </c>
      <c r="C202" s="2">
        <v>65.8</v>
      </c>
      <c r="D202" s="2">
        <v>95.85</v>
      </c>
      <c r="E202" s="2">
        <v>63.5</v>
      </c>
      <c r="G202" s="94">
        <f t="shared" si="3"/>
        <v>76.63</v>
      </c>
    </row>
    <row r="203" spans="1:7" x14ac:dyDescent="0.25">
      <c r="A203" s="1">
        <v>45581</v>
      </c>
      <c r="B203" s="2">
        <v>76.5</v>
      </c>
      <c r="C203" s="2">
        <v>64.05</v>
      </c>
      <c r="D203" s="2">
        <v>97.1</v>
      </c>
      <c r="E203" s="2">
        <v>63.75</v>
      </c>
      <c r="G203" s="94">
        <f t="shared" si="3"/>
        <v>76.5</v>
      </c>
    </row>
    <row r="204" spans="1:7" x14ac:dyDescent="0.25">
      <c r="A204" s="1">
        <v>45582</v>
      </c>
      <c r="B204" s="2">
        <v>76.45</v>
      </c>
      <c r="C204" s="2">
        <v>64.8</v>
      </c>
      <c r="D204" s="2">
        <v>98.1</v>
      </c>
      <c r="E204" s="2">
        <v>66.25</v>
      </c>
      <c r="G204" s="94">
        <f t="shared" si="3"/>
        <v>76.45</v>
      </c>
    </row>
    <row r="205" spans="1:7" x14ac:dyDescent="0.25">
      <c r="A205" s="1">
        <v>45583</v>
      </c>
      <c r="B205" s="2">
        <v>76.84</v>
      </c>
      <c r="C205" s="2">
        <v>65.05</v>
      </c>
      <c r="D205" s="2">
        <v>96.5</v>
      </c>
      <c r="E205" s="2">
        <v>67</v>
      </c>
      <c r="G205" s="94">
        <f t="shared" si="3"/>
        <v>76.84</v>
      </c>
    </row>
    <row r="206" spans="1:7" x14ac:dyDescent="0.25">
      <c r="A206" s="1">
        <v>45584</v>
      </c>
      <c r="B206" s="2">
        <v>77.069999999999993</v>
      </c>
      <c r="C206" s="2">
        <v>65.650000000000006</v>
      </c>
      <c r="D206" s="2">
        <v>95.75</v>
      </c>
      <c r="E206" s="2">
        <v>69.55</v>
      </c>
      <c r="G206" s="94">
        <f t="shared" si="3"/>
        <v>77.069999999999993</v>
      </c>
    </row>
    <row r="207" spans="1:7" x14ac:dyDescent="0.25">
      <c r="A207" s="1">
        <v>45585</v>
      </c>
      <c r="B207" s="2">
        <v>76.84</v>
      </c>
      <c r="C207" s="2">
        <v>65.650000000000006</v>
      </c>
      <c r="D207" s="2">
        <v>97.05</v>
      </c>
      <c r="E207" s="2">
        <v>69.75</v>
      </c>
      <c r="G207" s="94">
        <f t="shared" si="3"/>
        <v>76.84</v>
      </c>
    </row>
    <row r="208" spans="1:7" x14ac:dyDescent="0.25">
      <c r="A208" s="1">
        <v>45588</v>
      </c>
      <c r="B208" s="2">
        <v>76.28</v>
      </c>
      <c r="C208" s="2">
        <v>66.599999999999994</v>
      </c>
      <c r="D208" s="2">
        <v>97.75</v>
      </c>
      <c r="E208" s="2">
        <v>68.5</v>
      </c>
      <c r="G208" s="94">
        <f t="shared" si="3"/>
        <v>76.28</v>
      </c>
    </row>
    <row r="209" spans="1:7" x14ac:dyDescent="0.25">
      <c r="A209" s="1">
        <v>45589</v>
      </c>
      <c r="B209" s="2">
        <v>76.39</v>
      </c>
      <c r="C209" s="2">
        <v>66.599999999999994</v>
      </c>
      <c r="D209" s="2">
        <v>99</v>
      </c>
      <c r="E209" s="2">
        <v>67.25</v>
      </c>
      <c r="G209" s="94">
        <f t="shared" si="3"/>
        <v>76.39</v>
      </c>
    </row>
    <row r="210" spans="1:7" x14ac:dyDescent="0.25">
      <c r="A210" s="1">
        <v>45590</v>
      </c>
      <c r="B210" s="2">
        <v>76.819999999999993</v>
      </c>
      <c r="C210" s="2">
        <v>66.75</v>
      </c>
      <c r="D210" s="2">
        <v>98.8</v>
      </c>
      <c r="E210" s="2">
        <v>71.2</v>
      </c>
      <c r="G210" s="94">
        <f t="shared" si="3"/>
        <v>76.819999999999993</v>
      </c>
    </row>
    <row r="211" spans="1:7" x14ac:dyDescent="0.25">
      <c r="A211" s="1">
        <v>45591</v>
      </c>
      <c r="B211" s="2">
        <v>76.87</v>
      </c>
      <c r="C211" s="2">
        <v>67</v>
      </c>
      <c r="D211" s="2">
        <v>98.3</v>
      </c>
      <c r="E211" s="2">
        <v>70</v>
      </c>
      <c r="G211" s="94">
        <f t="shared" si="3"/>
        <v>76.87</v>
      </c>
    </row>
    <row r="212" spans="1:7" x14ac:dyDescent="0.25">
      <c r="A212" s="1">
        <v>45592</v>
      </c>
      <c r="B212" s="2">
        <v>76.92</v>
      </c>
      <c r="C212" s="2">
        <v>68.5</v>
      </c>
      <c r="D212" s="2">
        <v>98.7</v>
      </c>
      <c r="E212" s="2">
        <v>71.599999999999994</v>
      </c>
      <c r="G212" s="94">
        <f t="shared" si="3"/>
        <v>76.92</v>
      </c>
    </row>
    <row r="213" spans="1:7" x14ac:dyDescent="0.25">
      <c r="A213" s="1">
        <v>45595</v>
      </c>
      <c r="B213" s="2">
        <v>76.55</v>
      </c>
      <c r="C213" s="2">
        <v>70.099999999999994</v>
      </c>
      <c r="D213" s="2">
        <v>98.5</v>
      </c>
      <c r="E213" s="2">
        <v>71.5</v>
      </c>
      <c r="G213" s="94">
        <f t="shared" si="3"/>
        <v>76.55</v>
      </c>
    </row>
    <row r="214" spans="1:7" x14ac:dyDescent="0.25">
      <c r="A214" s="1">
        <v>45596</v>
      </c>
      <c r="B214" s="2">
        <v>76.91</v>
      </c>
      <c r="C214" s="2">
        <v>69.55</v>
      </c>
      <c r="D214" s="2">
        <v>99</v>
      </c>
      <c r="E214" s="2">
        <v>73.650000000000006</v>
      </c>
      <c r="G214" s="94">
        <f t="shared" si="3"/>
        <v>76.91</v>
      </c>
    </row>
    <row r="215" spans="1:7" x14ac:dyDescent="0.25">
      <c r="A215" s="1">
        <v>45597</v>
      </c>
      <c r="B215" s="2">
        <v>76.88</v>
      </c>
      <c r="C215" s="2">
        <v>69.7</v>
      </c>
      <c r="D215" s="2">
        <v>98</v>
      </c>
      <c r="E215" s="2">
        <v>72.599999999999994</v>
      </c>
      <c r="G215" s="94">
        <f t="shared" si="3"/>
        <v>76.88</v>
      </c>
    </row>
    <row r="216" spans="1:7" x14ac:dyDescent="0.25">
      <c r="A216" s="1">
        <v>45598</v>
      </c>
      <c r="B216" s="2">
        <v>76.75</v>
      </c>
      <c r="C216" s="2">
        <v>69.7</v>
      </c>
      <c r="D216" s="2">
        <v>95.2</v>
      </c>
      <c r="E216" s="2">
        <v>72.5</v>
      </c>
      <c r="G216" s="94">
        <f t="shared" si="3"/>
        <v>76.75</v>
      </c>
    </row>
    <row r="217" spans="1:7" x14ac:dyDescent="0.25">
      <c r="A217" s="1">
        <v>45599</v>
      </c>
      <c r="B217" s="2">
        <v>76.64</v>
      </c>
      <c r="C217" s="2">
        <v>69.95</v>
      </c>
      <c r="D217" s="2">
        <v>94.45</v>
      </c>
      <c r="E217" s="2">
        <v>72.7</v>
      </c>
      <c r="G217" s="94">
        <f t="shared" si="3"/>
        <v>76.64</v>
      </c>
    </row>
    <row r="218" spans="1:7" x14ac:dyDescent="0.25">
      <c r="A218" s="1">
        <v>45602</v>
      </c>
      <c r="B218" s="2">
        <v>76.06</v>
      </c>
      <c r="C218" s="2">
        <v>70.599999999999994</v>
      </c>
      <c r="D218" s="2">
        <v>94.4</v>
      </c>
      <c r="E218" s="2">
        <v>71.900000000000006</v>
      </c>
      <c r="G218" s="94">
        <f t="shared" si="3"/>
        <v>76.06</v>
      </c>
    </row>
    <row r="219" spans="1:7" x14ac:dyDescent="0.25">
      <c r="A219" s="1">
        <v>45603</v>
      </c>
      <c r="B219" s="2">
        <v>75.680000000000007</v>
      </c>
      <c r="C219" s="2">
        <v>70.8</v>
      </c>
      <c r="D219" s="2">
        <v>95.9</v>
      </c>
      <c r="E219" s="2">
        <v>72.25</v>
      </c>
      <c r="G219" s="94">
        <f t="shared" si="3"/>
        <v>75.680000000000007</v>
      </c>
    </row>
    <row r="220" spans="1:7" x14ac:dyDescent="0.25">
      <c r="A220" s="1">
        <v>45604</v>
      </c>
      <c r="B220" s="2">
        <v>75.040000000000006</v>
      </c>
      <c r="C220" s="2">
        <v>70.150000000000006</v>
      </c>
      <c r="D220" s="2">
        <v>95.35</v>
      </c>
      <c r="E220" s="2">
        <v>71.2</v>
      </c>
      <c r="G220" s="94">
        <f t="shared" si="3"/>
        <v>75.040000000000006</v>
      </c>
    </row>
    <row r="221" spans="1:7" x14ac:dyDescent="0.25">
      <c r="A221" s="1">
        <v>45605</v>
      </c>
      <c r="B221" s="2">
        <v>75.5</v>
      </c>
      <c r="C221" s="2">
        <v>71.099999999999994</v>
      </c>
      <c r="D221" s="2">
        <v>94.95</v>
      </c>
      <c r="E221" s="2">
        <v>70.8</v>
      </c>
      <c r="G221" s="94">
        <f t="shared" si="3"/>
        <v>75.5</v>
      </c>
    </row>
    <row r="222" spans="1:7" x14ac:dyDescent="0.25">
      <c r="A222" s="1">
        <v>45606</v>
      </c>
      <c r="B222" s="2">
        <v>75.56</v>
      </c>
      <c r="C222" s="2">
        <v>71.3</v>
      </c>
      <c r="D222" s="2">
        <v>94.4</v>
      </c>
      <c r="E222" s="2">
        <v>70.2</v>
      </c>
      <c r="G222" s="94">
        <f t="shared" si="3"/>
        <v>75.56</v>
      </c>
    </row>
    <row r="223" spans="1:7" x14ac:dyDescent="0.25">
      <c r="A223" s="1">
        <v>45609</v>
      </c>
      <c r="B223" s="2">
        <v>74.87</v>
      </c>
      <c r="C223" s="2">
        <v>72.150000000000006</v>
      </c>
      <c r="D223" s="2">
        <v>93.9</v>
      </c>
      <c r="E223" s="2">
        <v>71.25</v>
      </c>
      <c r="G223" s="94">
        <f t="shared" si="3"/>
        <v>74.87</v>
      </c>
    </row>
    <row r="224" spans="1:7" x14ac:dyDescent="0.25">
      <c r="A224" s="1">
        <v>45610</v>
      </c>
      <c r="B224" s="2">
        <v>74.5</v>
      </c>
      <c r="C224" s="2">
        <v>73.349999999999994</v>
      </c>
      <c r="D224" s="2">
        <v>94</v>
      </c>
      <c r="E224" s="2">
        <v>70.400000000000006</v>
      </c>
      <c r="G224" s="94">
        <f t="shared" si="3"/>
        <v>74.5</v>
      </c>
    </row>
    <row r="225" spans="1:7" x14ac:dyDescent="0.25">
      <c r="A225" s="1">
        <v>45611</v>
      </c>
      <c r="B225" s="2">
        <v>73.89</v>
      </c>
      <c r="C225" s="2">
        <v>73.849999999999994</v>
      </c>
      <c r="D225" s="2">
        <v>90.35</v>
      </c>
      <c r="E225" s="2">
        <v>70.900000000000006</v>
      </c>
      <c r="G225" s="94">
        <f t="shared" si="3"/>
        <v>73.89</v>
      </c>
    </row>
    <row r="226" spans="1:7" x14ac:dyDescent="0.25">
      <c r="A226" s="1">
        <v>45612</v>
      </c>
      <c r="B226" s="2">
        <v>74.010000000000005</v>
      </c>
      <c r="C226" s="2">
        <v>73.150000000000006</v>
      </c>
      <c r="D226" s="2">
        <v>91.55</v>
      </c>
      <c r="E226" s="2">
        <v>72.8</v>
      </c>
      <c r="G226" s="94">
        <f t="shared" si="3"/>
        <v>74.010000000000005</v>
      </c>
    </row>
    <row r="227" spans="1:7" x14ac:dyDescent="0.25">
      <c r="A227" s="1">
        <v>45613</v>
      </c>
      <c r="B227" s="2">
        <v>74.36</v>
      </c>
      <c r="C227" s="2">
        <v>74.400000000000006</v>
      </c>
      <c r="D227" s="2">
        <v>93.1</v>
      </c>
      <c r="E227" s="2">
        <v>72.849999999999994</v>
      </c>
      <c r="G227" s="94">
        <f t="shared" si="3"/>
        <v>74.36</v>
      </c>
    </row>
    <row r="228" spans="1:7" x14ac:dyDescent="0.25">
      <c r="A228" s="1">
        <v>45616</v>
      </c>
      <c r="B228" s="2">
        <v>74.38</v>
      </c>
      <c r="C228" s="2">
        <v>74.849999999999994</v>
      </c>
      <c r="D228" s="2">
        <v>93</v>
      </c>
      <c r="E228" s="2">
        <v>72.75</v>
      </c>
      <c r="G228" s="94">
        <f t="shared" si="3"/>
        <v>74.38</v>
      </c>
    </row>
    <row r="229" spans="1:7" x14ac:dyDescent="0.25">
      <c r="A229" s="1">
        <v>45617</v>
      </c>
      <c r="B229" s="2">
        <v>75.2</v>
      </c>
      <c r="C229" s="2">
        <v>74.099999999999994</v>
      </c>
      <c r="D229" s="2">
        <v>91.3</v>
      </c>
      <c r="E229" s="2">
        <v>71.8</v>
      </c>
      <c r="G229" s="94">
        <f t="shared" si="3"/>
        <v>75.2</v>
      </c>
    </row>
    <row r="230" spans="1:7" x14ac:dyDescent="0.25">
      <c r="A230" s="1">
        <v>45618</v>
      </c>
      <c r="B230" s="2">
        <v>76.22</v>
      </c>
      <c r="C230" s="2">
        <v>74.400000000000006</v>
      </c>
      <c r="D230" s="2">
        <v>90.7</v>
      </c>
      <c r="E230" s="2">
        <v>71.25</v>
      </c>
      <c r="G230" s="94">
        <f t="shared" si="3"/>
        <v>76.22</v>
      </c>
    </row>
    <row r="231" spans="1:7" x14ac:dyDescent="0.25">
      <c r="A231" s="1">
        <v>45619</v>
      </c>
      <c r="B231" s="2">
        <v>76.61</v>
      </c>
      <c r="C231" s="2">
        <v>75.5</v>
      </c>
      <c r="D231" s="2">
        <v>89.75</v>
      </c>
      <c r="E231" s="2">
        <v>70.5</v>
      </c>
      <c r="G231" s="94">
        <f t="shared" si="3"/>
        <v>76.61</v>
      </c>
    </row>
    <row r="232" spans="1:7" x14ac:dyDescent="0.25">
      <c r="A232" s="1">
        <v>45620</v>
      </c>
      <c r="B232" s="2">
        <v>76.900000000000006</v>
      </c>
      <c r="C232" s="2">
        <v>76.25</v>
      </c>
      <c r="D232" s="2">
        <v>89.3</v>
      </c>
      <c r="E232" s="2">
        <v>68.5</v>
      </c>
      <c r="G232" s="94">
        <f t="shared" si="3"/>
        <v>76.900000000000006</v>
      </c>
    </row>
    <row r="233" spans="1:7" x14ac:dyDescent="0.25">
      <c r="A233" s="1">
        <v>45623</v>
      </c>
      <c r="B233" s="2">
        <v>77.3</v>
      </c>
      <c r="C233" s="2">
        <v>77.05</v>
      </c>
      <c r="D233" s="2">
        <v>88.85</v>
      </c>
      <c r="E233" s="2">
        <v>70.5</v>
      </c>
      <c r="G233" s="94">
        <f t="shared" si="3"/>
        <v>77.3</v>
      </c>
    </row>
    <row r="234" spans="1:7" x14ac:dyDescent="0.25">
      <c r="A234" s="1">
        <v>45624</v>
      </c>
      <c r="B234" s="2">
        <v>77.5</v>
      </c>
      <c r="C234" s="2">
        <v>77.7</v>
      </c>
      <c r="D234" s="2">
        <v>90.4</v>
      </c>
      <c r="E234" s="2">
        <v>69</v>
      </c>
      <c r="G234" s="94">
        <f t="shared" si="3"/>
        <v>77.5</v>
      </c>
    </row>
    <row r="235" spans="1:7" x14ac:dyDescent="0.25">
      <c r="A235" s="1">
        <v>45625</v>
      </c>
      <c r="B235" s="2">
        <v>77.55</v>
      </c>
      <c r="C235" s="2">
        <v>76.349999999999994</v>
      </c>
      <c r="D235" s="2">
        <v>90</v>
      </c>
      <c r="E235" s="2">
        <v>71.95</v>
      </c>
      <c r="G235" s="94">
        <f t="shared" si="3"/>
        <v>77.55</v>
      </c>
    </row>
    <row r="236" spans="1:7" x14ac:dyDescent="0.25">
      <c r="A236" s="1">
        <v>45626</v>
      </c>
      <c r="B236" s="2">
        <v>77.900000000000006</v>
      </c>
      <c r="C236" s="2">
        <v>77.05</v>
      </c>
      <c r="D236" s="2">
        <v>89.95</v>
      </c>
      <c r="E236" s="2">
        <v>71</v>
      </c>
      <c r="G236" s="94">
        <f t="shared" si="3"/>
        <v>77.900000000000006</v>
      </c>
    </row>
    <row r="237" spans="1:7" x14ac:dyDescent="0.25">
      <c r="A237" s="1">
        <v>45627</v>
      </c>
      <c r="B237" s="2">
        <v>77.78</v>
      </c>
      <c r="C237" s="2">
        <v>78</v>
      </c>
      <c r="D237" s="2">
        <v>91.35</v>
      </c>
      <c r="E237" s="2">
        <v>70.8</v>
      </c>
      <c r="G237" s="94">
        <f t="shared" si="3"/>
        <v>77.78</v>
      </c>
    </row>
    <row r="238" spans="1:7" x14ac:dyDescent="0.25">
      <c r="A238" s="1">
        <v>45630</v>
      </c>
      <c r="B238" s="2">
        <v>78.349999999999994</v>
      </c>
      <c r="C238" s="2">
        <v>79.2</v>
      </c>
      <c r="D238" s="2">
        <v>92.5</v>
      </c>
      <c r="E238" s="2">
        <v>70.05</v>
      </c>
      <c r="G238" s="94">
        <f t="shared" si="3"/>
        <v>78.349999999999994</v>
      </c>
    </row>
    <row r="239" spans="1:7" x14ac:dyDescent="0.25">
      <c r="A239" s="1">
        <v>45631</v>
      </c>
      <c r="B239" s="2">
        <v>78.11</v>
      </c>
      <c r="C239" s="2">
        <v>79.5</v>
      </c>
      <c r="D239" s="2">
        <v>93</v>
      </c>
      <c r="E239" s="2">
        <v>71.2</v>
      </c>
      <c r="G239" s="94">
        <f t="shared" si="3"/>
        <v>78.11</v>
      </c>
    </row>
    <row r="240" spans="1:7" x14ac:dyDescent="0.25">
      <c r="A240" s="1">
        <v>45632</v>
      </c>
      <c r="B240" s="2">
        <v>78.69</v>
      </c>
      <c r="C240" s="2">
        <v>80.55</v>
      </c>
      <c r="D240" s="2">
        <v>92.85</v>
      </c>
      <c r="E240" s="2">
        <v>72.650000000000006</v>
      </c>
      <c r="G240" s="94">
        <f t="shared" si="3"/>
        <v>78.69</v>
      </c>
    </row>
    <row r="241" spans="1:7" x14ac:dyDescent="0.25">
      <c r="A241" s="1">
        <v>45633</v>
      </c>
      <c r="B241" s="2">
        <v>79.02</v>
      </c>
      <c r="C241" s="2">
        <v>80.5</v>
      </c>
      <c r="D241" s="2">
        <v>90.95</v>
      </c>
      <c r="E241" s="2">
        <v>73</v>
      </c>
      <c r="G241" s="94">
        <f t="shared" si="3"/>
        <v>79.02</v>
      </c>
    </row>
    <row r="242" spans="1:7" x14ac:dyDescent="0.25">
      <c r="A242" s="1">
        <v>45634</v>
      </c>
      <c r="B242" s="2">
        <v>78.98</v>
      </c>
      <c r="C242" s="2">
        <v>80.849999999999994</v>
      </c>
      <c r="D242" s="2">
        <v>90.25</v>
      </c>
      <c r="E242" s="2">
        <v>71.400000000000006</v>
      </c>
      <c r="G242" s="94">
        <f t="shared" si="3"/>
        <v>78.98</v>
      </c>
    </row>
    <row r="243" spans="1:7" x14ac:dyDescent="0.25">
      <c r="A243" s="1">
        <v>45637</v>
      </c>
      <c r="B243" s="2">
        <v>79.28</v>
      </c>
      <c r="C243" s="2">
        <v>82</v>
      </c>
      <c r="D243" s="2">
        <v>90.3</v>
      </c>
      <c r="E243" s="2">
        <v>71.75</v>
      </c>
      <c r="G243" s="94">
        <f t="shared" si="3"/>
        <v>79.28</v>
      </c>
    </row>
    <row r="244" spans="1:7" x14ac:dyDescent="0.25">
      <c r="A244" s="1">
        <v>45638</v>
      </c>
      <c r="B244" s="2">
        <v>78.900000000000006</v>
      </c>
      <c r="C244" s="2">
        <v>82.55</v>
      </c>
      <c r="D244" s="2">
        <v>89.05</v>
      </c>
      <c r="E244" s="2">
        <v>73</v>
      </c>
      <c r="G244" s="94">
        <f t="shared" si="3"/>
        <v>78.900000000000006</v>
      </c>
    </row>
    <row r="245" spans="1:7" x14ac:dyDescent="0.25">
      <c r="A245" s="1">
        <v>45639</v>
      </c>
      <c r="B245" s="2">
        <v>78.97</v>
      </c>
      <c r="C245" s="2">
        <v>83</v>
      </c>
      <c r="D245" s="2">
        <v>85.9</v>
      </c>
      <c r="E245" s="2">
        <v>74</v>
      </c>
      <c r="G245" s="94">
        <f t="shared" si="3"/>
        <v>78.97</v>
      </c>
    </row>
    <row r="246" spans="1:7" x14ac:dyDescent="0.25">
      <c r="A246" s="1">
        <v>45640</v>
      </c>
      <c r="B246" s="2">
        <v>79.959999999999994</v>
      </c>
      <c r="C246" s="2">
        <v>81.349999999999994</v>
      </c>
      <c r="D246" s="2">
        <v>85.3</v>
      </c>
      <c r="E246" s="2">
        <v>72.75</v>
      </c>
      <c r="G246" s="94">
        <f t="shared" si="3"/>
        <v>79.959999999999994</v>
      </c>
    </row>
    <row r="247" spans="1:7" x14ac:dyDescent="0.25">
      <c r="A247" s="1">
        <v>45641</v>
      </c>
      <c r="B247" s="2">
        <v>79.75</v>
      </c>
      <c r="C247" s="2">
        <v>81.400000000000006</v>
      </c>
      <c r="D247" s="2">
        <v>84.9</v>
      </c>
      <c r="E247" s="2">
        <v>72.5</v>
      </c>
      <c r="G247" s="94">
        <f t="shared" si="3"/>
        <v>79.75</v>
      </c>
    </row>
    <row r="248" spans="1:7" x14ac:dyDescent="0.25">
      <c r="A248" s="1">
        <v>45644</v>
      </c>
      <c r="B248" s="2">
        <v>79.91</v>
      </c>
      <c r="C248" s="2">
        <v>81.349999999999994</v>
      </c>
      <c r="D248" s="2">
        <v>86.85</v>
      </c>
      <c r="E248" s="2">
        <v>74</v>
      </c>
      <c r="G248" s="94">
        <f t="shared" si="3"/>
        <v>79.91</v>
      </c>
    </row>
    <row r="249" spans="1:7" x14ac:dyDescent="0.25">
      <c r="A249" s="1">
        <v>45645</v>
      </c>
      <c r="B249" s="2">
        <v>79.92</v>
      </c>
      <c r="C249" s="2">
        <v>82</v>
      </c>
      <c r="D249" s="2">
        <v>87.25</v>
      </c>
      <c r="E249" s="2">
        <v>72</v>
      </c>
      <c r="G249" s="94">
        <f t="shared" si="3"/>
        <v>79.92</v>
      </c>
    </row>
    <row r="250" spans="1:7" x14ac:dyDescent="0.25">
      <c r="A250" s="1">
        <v>45646</v>
      </c>
      <c r="B250" s="2">
        <v>80.14</v>
      </c>
      <c r="C250" s="2">
        <v>83.3</v>
      </c>
      <c r="D250" s="2">
        <v>87</v>
      </c>
      <c r="E250" s="2">
        <v>70.25</v>
      </c>
      <c r="G250" s="94">
        <f t="shared" si="3"/>
        <v>80.14</v>
      </c>
    </row>
    <row r="251" spans="1:7" x14ac:dyDescent="0.25">
      <c r="A251" s="1">
        <v>45647</v>
      </c>
      <c r="B251" s="2">
        <v>80.150000000000006</v>
      </c>
      <c r="C251" s="2">
        <v>83.55</v>
      </c>
      <c r="D251" s="2">
        <v>85.3</v>
      </c>
      <c r="E251" s="2">
        <v>71.099999999999994</v>
      </c>
      <c r="G251" s="94">
        <f t="shared" si="3"/>
        <v>80.150000000000006</v>
      </c>
    </row>
    <row r="252" spans="1:7" x14ac:dyDescent="0.25">
      <c r="A252" s="1">
        <v>45648</v>
      </c>
      <c r="B252" s="2">
        <v>79.17</v>
      </c>
      <c r="C252" s="2">
        <v>84.25</v>
      </c>
      <c r="D252" s="2">
        <v>87.1</v>
      </c>
      <c r="E252" s="2">
        <v>70.7</v>
      </c>
      <c r="G252" s="94">
        <f t="shared" si="3"/>
        <v>79.17</v>
      </c>
    </row>
    <row r="253" spans="1:7" x14ac:dyDescent="0.25">
      <c r="A253" s="1">
        <v>45653</v>
      </c>
      <c r="B253" s="2">
        <v>77.400000000000006</v>
      </c>
      <c r="C253" s="2">
        <v>85.15</v>
      </c>
      <c r="D253" s="2">
        <v>87.15</v>
      </c>
      <c r="E253" s="2">
        <v>71</v>
      </c>
      <c r="G253" s="94">
        <f t="shared" si="3"/>
        <v>77.400000000000006</v>
      </c>
    </row>
    <row r="254" spans="1:7" x14ac:dyDescent="0.25">
      <c r="A254" s="1">
        <v>45654</v>
      </c>
      <c r="B254" s="2">
        <v>76.55</v>
      </c>
      <c r="C254" s="2">
        <v>85.2</v>
      </c>
      <c r="D254" s="2">
        <v>86.5</v>
      </c>
      <c r="E254" s="2">
        <v>70.95</v>
      </c>
      <c r="G254" s="94">
        <f t="shared" si="3"/>
        <v>76.55</v>
      </c>
    </row>
    <row r="255" spans="1:7" x14ac:dyDescent="0.25">
      <c r="A255" s="1">
        <v>45655</v>
      </c>
      <c r="B255" s="2">
        <v>77.42</v>
      </c>
      <c r="C255" s="2">
        <v>85.05</v>
      </c>
      <c r="D255" s="2">
        <v>86.45</v>
      </c>
      <c r="E255" s="2">
        <v>70.2</v>
      </c>
      <c r="G255" s="94">
        <f t="shared" si="3"/>
        <v>77.42</v>
      </c>
    </row>
    <row r="256" spans="1:7" x14ac:dyDescent="0.25">
      <c r="A256" s="1"/>
      <c r="B256" s="2"/>
      <c r="C256" s="2"/>
      <c r="D256" s="2"/>
      <c r="E256" s="2"/>
    </row>
    <row r="257" spans="1:5" x14ac:dyDescent="0.25">
      <c r="A257" s="1"/>
      <c r="B257" s="3"/>
      <c r="D257" s="3"/>
      <c r="E257" s="3"/>
    </row>
    <row r="258" spans="1:5" x14ac:dyDescent="0.25">
      <c r="A258" s="1"/>
      <c r="B258" s="3"/>
      <c r="D258" s="3"/>
      <c r="E258" s="3"/>
    </row>
    <row r="259" spans="1:5" x14ac:dyDescent="0.25">
      <c r="A259" s="1"/>
      <c r="D259" s="3"/>
      <c r="E259" s="3"/>
    </row>
    <row r="260" spans="1:5" x14ac:dyDescent="0.25">
      <c r="A260" s="1"/>
      <c r="D260" s="3"/>
      <c r="E260" s="3"/>
    </row>
    <row r="261" spans="1:5" x14ac:dyDescent="0.25">
      <c r="A261" s="1"/>
      <c r="D261" s="3"/>
      <c r="E261" s="3"/>
    </row>
    <row r="262" spans="1:5" x14ac:dyDescent="0.25">
      <c r="A262" s="1"/>
      <c r="D262" s="3"/>
      <c r="E262" s="3"/>
    </row>
    <row r="263" spans="1:5" x14ac:dyDescent="0.25">
      <c r="A263" s="1"/>
      <c r="D263" s="3"/>
      <c r="E263" s="3"/>
    </row>
    <row r="264" spans="1:5" x14ac:dyDescent="0.25">
      <c r="A264" s="1"/>
    </row>
    <row r="265" spans="1:5" x14ac:dyDescent="0.25">
      <c r="A265" s="1"/>
    </row>
    <row r="266" spans="1:5" x14ac:dyDescent="0.25">
      <c r="A266" s="1"/>
    </row>
    <row r="267" spans="1:5" x14ac:dyDescent="0.25">
      <c r="A267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Option Button 6">
              <controlPr defaultSize="0" autoFill="0" autoLine="0" autoPict="0">
                <anchor moveWithCells="1">
                  <from>
                    <xdr:col>1</xdr:col>
                    <xdr:colOff>66675</xdr:colOff>
                    <xdr:row>1</xdr:row>
                    <xdr:rowOff>85725</xdr:rowOff>
                  </from>
                  <to>
                    <xdr:col>1</xdr:col>
                    <xdr:colOff>523875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Option Button 7">
              <controlPr defaultSize="0" autoFill="0" autoLine="0" autoPict="0">
                <anchor moveWithCells="1">
                  <from>
                    <xdr:col>2</xdr:col>
                    <xdr:colOff>38100</xdr:colOff>
                    <xdr:row>1</xdr:row>
                    <xdr:rowOff>85725</xdr:rowOff>
                  </from>
                  <to>
                    <xdr:col>2</xdr:col>
                    <xdr:colOff>495300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Fill="0" autoLine="0" autoPict="0">
                <anchor moveWithCells="1">
                  <from>
                    <xdr:col>3</xdr:col>
                    <xdr:colOff>38100</xdr:colOff>
                    <xdr:row>1</xdr:row>
                    <xdr:rowOff>85725</xdr:rowOff>
                  </from>
                  <to>
                    <xdr:col>3</xdr:col>
                    <xdr:colOff>495300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Option Button 9">
              <controlPr defaultSize="0" autoFill="0" autoLine="0" autoPict="0">
                <anchor moveWithCells="1">
                  <from>
                    <xdr:col>4</xdr:col>
                    <xdr:colOff>38100</xdr:colOff>
                    <xdr:row>1</xdr:row>
                    <xdr:rowOff>85725</xdr:rowOff>
                  </from>
                  <to>
                    <xdr:col>4</xdr:col>
                    <xdr:colOff>495300</xdr:colOff>
                    <xdr:row>1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D2A8-9064-4D8A-992D-AE76C8ADDD51}">
  <dimension ref="C1:G4"/>
  <sheetViews>
    <sheetView workbookViewId="0"/>
  </sheetViews>
  <sheetFormatPr defaultRowHeight="15" x14ac:dyDescent="0.25"/>
  <cols>
    <col min="1" max="2" width="4.42578125" customWidth="1"/>
  </cols>
  <sheetData>
    <row r="1" spans="3:7" x14ac:dyDescent="0.25">
      <c r="C1" s="105"/>
      <c r="D1" s="105"/>
      <c r="E1" s="105"/>
      <c r="F1" s="105"/>
      <c r="G1" s="105"/>
    </row>
    <row r="2" spans="3:7" x14ac:dyDescent="0.25">
      <c r="C2" s="105"/>
      <c r="D2" s="106">
        <v>2022</v>
      </c>
      <c r="E2" s="106">
        <v>2023</v>
      </c>
      <c r="F2" s="106">
        <v>2024</v>
      </c>
      <c r="G2" s="106">
        <v>2025</v>
      </c>
    </row>
    <row r="3" spans="3:7" x14ac:dyDescent="0.25">
      <c r="C3" s="105"/>
      <c r="D3" s="105"/>
      <c r="E3" s="105"/>
      <c r="F3" s="105"/>
      <c r="G3" s="105"/>
    </row>
    <row r="4" spans="3:7" x14ac:dyDescent="0.25">
      <c r="C4" s="105"/>
      <c r="D4" s="105"/>
      <c r="E4" s="105"/>
      <c r="F4" s="105"/>
      <c r="G4" s="105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9" r:id="rId3" name="Check Box 9">
              <controlPr defaultSize="0" autoFill="0" autoLine="0" autoPict="0">
                <anchor moveWithCells="1">
                  <from>
                    <xdr:col>3</xdr:col>
                    <xdr:colOff>0</xdr:colOff>
                    <xdr:row>1</xdr:row>
                    <xdr:rowOff>0</xdr:rowOff>
                  </from>
                  <to>
                    <xdr:col>4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4" name="Check Box 10">
              <controlPr defaultSize="0" autoFill="0" autoLine="0" autoPict="0">
                <anchor moveWithCells="1">
                  <from>
                    <xdr:col>4</xdr:col>
                    <xdr:colOff>0</xdr:colOff>
                    <xdr:row>1</xdr:row>
                    <xdr:rowOff>0</xdr:rowOff>
                  </from>
                  <to>
                    <xdr:col>5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5" name="Check Box 11">
              <controlPr defaultSize="0" autoFill="0" autoLine="0" autoPict="0">
                <anchor moveWithCells="1">
                  <from>
                    <xdr:col>5</xdr:col>
                    <xdr:colOff>0</xdr:colOff>
                    <xdr:row>1</xdr:row>
                    <xdr:rowOff>0</xdr:rowOff>
                  </from>
                  <to>
                    <xdr:col>6</xdr:col>
                    <xdr:colOff>28575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6" name="Check Box 12">
              <controlPr defaultSize="0" autoFill="0" autoLine="0" autoPict="0">
                <anchor moveWithCells="1">
                  <from>
                    <xdr:col>6</xdr:col>
                    <xdr:colOff>0</xdr:colOff>
                    <xdr:row>1</xdr:row>
                    <xdr:rowOff>0</xdr:rowOff>
                  </from>
                  <to>
                    <xdr:col>7</xdr:col>
                    <xdr:colOff>28575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Keuzelijst</vt:lpstr>
      <vt:lpstr>Selectievakjes</vt:lpstr>
      <vt:lpstr>Keuzerondjes Kolom</vt:lpstr>
      <vt:lpstr>Keuzerondjes Lijn</vt:lpstr>
      <vt:lpstr>Dashboard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2017-03-24T10:14:48Z</dcterms:created>
  <dcterms:modified xsi:type="dcterms:W3CDTF">2024-10-23T09:03:21Z</dcterms:modified>
</cp:coreProperties>
</file>